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UYEN SINH\QUY TRINH TS 2017(7.7)\"/>
    </mc:Choice>
  </mc:AlternateContent>
  <bookViews>
    <workbookView xWindow="0" yWindow="0" windowWidth="20490" windowHeight="8595" firstSheet="2" activeTab="6"/>
  </bookViews>
  <sheets>
    <sheet name="TONG KET - kinh te" sheetId="9" r:id="rId1"/>
    <sheet name="mau cham cong chung" sheetId="1" r:id="rId2"/>
    <sheet name="mau cham cong nhan vien" sheetId="7" r:id="rId3"/>
    <sheet name="Truc trua" sheetId="2" r:id="rId4"/>
    <sheet name="ky nhan trua" sheetId="4" r:id="rId5"/>
    <sheet name="truc t7 cn" sheetId="6" r:id="rId6"/>
    <sheet name="Ky nhan t7cn" sheetId="5" r:id="rId7"/>
  </sheets>
  <calcPr calcId="162913"/>
  <fileRecoveryPr autoRecover="0"/>
</workbook>
</file>

<file path=xl/calcChain.xml><?xml version="1.0" encoding="utf-8"?>
<calcChain xmlns="http://schemas.openxmlformats.org/spreadsheetml/2006/main">
  <c r="R21" i="9" l="1"/>
  <c r="N21" i="9"/>
  <c r="J21" i="9"/>
  <c r="F21" i="9"/>
  <c r="S21" i="9" s="1"/>
  <c r="R20" i="9"/>
  <c r="N20" i="9"/>
  <c r="J20" i="9"/>
  <c r="F20" i="9"/>
  <c r="S20" i="9" s="1"/>
  <c r="R19" i="9"/>
  <c r="N19" i="9"/>
  <c r="J19" i="9"/>
  <c r="F19" i="9"/>
  <c r="S19" i="9" s="1"/>
  <c r="R18" i="9"/>
  <c r="N18" i="9"/>
  <c r="J18" i="9"/>
  <c r="F18" i="9"/>
  <c r="S18" i="9" s="1"/>
  <c r="R17" i="9"/>
  <c r="N17" i="9"/>
  <c r="J17" i="9"/>
  <c r="F17" i="9"/>
  <c r="S17" i="9" s="1"/>
  <c r="R16" i="9"/>
  <c r="N16" i="9"/>
  <c r="J16" i="9"/>
  <c r="F16" i="9"/>
  <c r="S16" i="9" s="1"/>
  <c r="R15" i="9"/>
  <c r="N15" i="9"/>
  <c r="J15" i="9"/>
  <c r="F15" i="9"/>
  <c r="S15" i="9" s="1"/>
  <c r="R14" i="9"/>
  <c r="N14" i="9"/>
  <c r="J14" i="9"/>
  <c r="F14" i="9"/>
  <c r="S14" i="9" s="1"/>
  <c r="R13" i="9"/>
  <c r="N13" i="9"/>
  <c r="J13" i="9"/>
  <c r="F13" i="9"/>
  <c r="S13" i="9" s="1"/>
  <c r="R12" i="9"/>
  <c r="N12" i="9"/>
  <c r="J12" i="9"/>
  <c r="F12" i="9"/>
  <c r="S12" i="9" s="1"/>
  <c r="C29" i="4" l="1"/>
  <c r="D20" i="4"/>
  <c r="D21" i="4"/>
  <c r="D22" i="4"/>
  <c r="D23" i="4"/>
  <c r="D24" i="4"/>
  <c r="D25" i="4"/>
  <c r="D26" i="4"/>
  <c r="D27" i="4"/>
  <c r="D28" i="4"/>
  <c r="D19" i="4"/>
  <c r="D11" i="4"/>
  <c r="D12" i="4"/>
  <c r="D13" i="4"/>
  <c r="D14" i="4"/>
  <c r="D15" i="4"/>
  <c r="D16" i="4"/>
  <c r="D17" i="4"/>
  <c r="D18" i="4"/>
  <c r="Q24" i="2"/>
  <c r="Q25" i="2"/>
  <c r="Q26" i="2"/>
  <c r="Q27" i="2"/>
  <c r="Q28" i="2"/>
  <c r="Q29" i="2"/>
  <c r="Q30" i="2"/>
  <c r="Q31" i="2"/>
  <c r="Q32" i="2"/>
  <c r="Q15" i="2"/>
  <c r="Q16" i="2"/>
  <c r="Q17" i="2"/>
  <c r="Q18" i="2"/>
  <c r="Q19" i="2"/>
  <c r="Q20" i="2"/>
  <c r="Q21" i="2"/>
  <c r="Q22" i="2"/>
  <c r="Q23" i="2"/>
  <c r="E15" i="5" l="1"/>
  <c r="E16" i="5"/>
  <c r="E17" i="5"/>
  <c r="E18" i="5"/>
  <c r="E19" i="5"/>
  <c r="E20" i="5"/>
  <c r="E21" i="5"/>
  <c r="E22" i="5"/>
  <c r="J26" i="6"/>
  <c r="J25" i="6"/>
  <c r="J24" i="6"/>
  <c r="J23" i="6"/>
  <c r="J22" i="6"/>
  <c r="J21" i="6"/>
  <c r="J20" i="6"/>
  <c r="E7" i="5" l="1"/>
  <c r="D7" i="4"/>
  <c r="J11" i="6"/>
  <c r="Q11" i="2"/>
  <c r="E14" i="5" l="1"/>
  <c r="J18" i="6"/>
  <c r="J19" i="6"/>
  <c r="E11" i="5"/>
  <c r="E10" i="5"/>
  <c r="E13" i="5"/>
  <c r="E12" i="5"/>
  <c r="E9" i="5"/>
  <c r="E24" i="5" s="1"/>
  <c r="E8" i="5"/>
  <c r="J17" i="6"/>
  <c r="D8" i="4"/>
  <c r="J16" i="6"/>
  <c r="J15" i="6"/>
  <c r="J14" i="6"/>
  <c r="J13" i="6"/>
  <c r="J12" i="6"/>
  <c r="D9" i="4"/>
  <c r="D10" i="4"/>
  <c r="E34" i="4" l="1"/>
  <c r="Q12" i="2"/>
  <c r="Q13" i="2"/>
  <c r="Q14" i="2"/>
</calcChain>
</file>

<file path=xl/sharedStrings.xml><?xml version="1.0" encoding="utf-8"?>
<sst xmlns="http://schemas.openxmlformats.org/spreadsheetml/2006/main" count="323" uniqueCount="120">
  <si>
    <t>DANH SÁCH CHẤM CÔNG TRỰC TUYỂN SINH</t>
  </si>
  <si>
    <t>STT</t>
  </si>
  <si>
    <t>HỌ VÀ TÊN</t>
  </si>
  <si>
    <t>sáng</t>
  </si>
  <si>
    <t>chiều</t>
  </si>
  <si>
    <t>Thứ 2</t>
  </si>
  <si>
    <t>Thứ 3</t>
  </si>
  <si>
    <t>Thứ 4</t>
  </si>
  <si>
    <t>Thứ 5</t>
  </si>
  <si>
    <t>Thứ 6</t>
  </si>
  <si>
    <t>Thứ 7</t>
  </si>
  <si>
    <t>trưa
(NG)</t>
  </si>
  <si>
    <t>tối
(NG)</t>
  </si>
  <si>
    <t>Trần Quốc Định</t>
  </si>
  <si>
    <t>Trịnh Hoàng Hiệp</t>
  </si>
  <si>
    <t>Lê Xuân Thủy</t>
  </si>
  <si>
    <t>Phạm Gia Tâm</t>
  </si>
  <si>
    <t>Lữ Xuân Trang</t>
  </si>
  <si>
    <t>Lê Thị Thu Thảo</t>
  </si>
  <si>
    <t>Phan Thị Huyền Trang</t>
  </si>
  <si>
    <t>Võ Thị Kim Thư</t>
  </si>
  <si>
    <t>Đào Anh Tuấn</t>
  </si>
  <si>
    <t>Phạm Quỳnh Như</t>
  </si>
  <si>
    <t>Lưu Thị Thúy</t>
  </si>
  <si>
    <t>Nguyễn Thị Nhung</t>
  </si>
  <si>
    <t>A: 7h (1h)</t>
  </si>
  <si>
    <t>B: 7h30 (1h30)</t>
  </si>
  <si>
    <t>C: 8h (2h)</t>
  </si>
  <si>
    <t>D: 8h30 (2h30)</t>
  </si>
  <si>
    <t>X: 10h (15h)</t>
  </si>
  <si>
    <t>Y: 10h30 (15h30)</t>
  </si>
  <si>
    <t>W: 11h30 (16h30)</t>
  </si>
  <si>
    <t>Z: 11h (16h)</t>
  </si>
  <si>
    <t>Mai Ng Hoàng Yến</t>
  </si>
  <si>
    <t>Phạm Huy Hoàng</t>
  </si>
  <si>
    <t>Nguyễn Yến Nhi</t>
  </si>
  <si>
    <t>TỪ NGÀY   24    /  7   ĐẾN NGÀY   29  /  7   /2017</t>
  </si>
  <si>
    <t>Đinh Văn Đệ</t>
  </si>
  <si>
    <t>Hồ Văn Sĩ</t>
  </si>
  <si>
    <t>Huỳnh Thị Minh Ly</t>
  </si>
  <si>
    <t>Võ Minh Phương</t>
  </si>
  <si>
    <t>Vương Hội Khánh</t>
  </si>
  <si>
    <t>Lương Xuân Thịnh</t>
  </si>
  <si>
    <t>Từ ngày 10/7 - 16/7/2017</t>
  </si>
  <si>
    <t>Tổng</t>
  </si>
  <si>
    <t>Từ ngày 17/7 - 23/7/2017</t>
  </si>
  <si>
    <t>Nguyễn Việt Tiến</t>
  </si>
  <si>
    <t>Thân Thị Nhung</t>
  </si>
  <si>
    <t>Mai Nguyễn Hoàng Yến</t>
  </si>
  <si>
    <t>CN</t>
  </si>
  <si>
    <t xml:space="preserve">Ngày
17/6 </t>
  </si>
  <si>
    <t xml:space="preserve">Ngày
24/6 </t>
  </si>
  <si>
    <t xml:space="preserve">Ngày
01/7 </t>
  </si>
  <si>
    <t xml:space="preserve">Ngày
08/7 </t>
  </si>
  <si>
    <t>Nguyễn Văn Tấn</t>
  </si>
  <si>
    <t>NGƯỜI CHẤM CÔNG</t>
  </si>
  <si>
    <t>PHÒNG TS- ĐT</t>
  </si>
  <si>
    <t>TRƯỜNG CAO ĐẲNG KỸ THUẬT</t>
  </si>
  <si>
    <t>CỘNG HÒA XÃ HỘI CHỦ NGHĨA VIỆT NAM</t>
  </si>
  <si>
    <t>LÝ TỰ TRỌNG TP. HỒ CHÍ MINH</t>
  </si>
  <si>
    <t>Độc lập - Tự do - Hạnh phúc</t>
  </si>
  <si>
    <t>TT</t>
  </si>
  <si>
    <t>Ký Nhận</t>
  </si>
  <si>
    <t>TỔNG CỘNG</t>
  </si>
  <si>
    <t>HIỆU TRƯỞNG</t>
  </si>
  <si>
    <t>PHÒNG KH-TC</t>
  </si>
  <si>
    <t>NGƯỜI ĐỀ NGHỊ</t>
  </si>
  <si>
    <t>Phạm Hữu Lộc</t>
  </si>
  <si>
    <t>Nguyễn Kính</t>
  </si>
  <si>
    <t xml:space="preserve">SỐ GIỜ </t>
  </si>
  <si>
    <t>DANH SÁCH CHẤM CÔNG TRỰC TUYỂN SINH BUỔI TRƯA TỪ 11 GIỜ 30 - 13 GIỜ</t>
  </si>
  <si>
    <t>Lâm Viết Dũng</t>
  </si>
  <si>
    <r>
      <t>SỐ TIỀN
20</t>
    </r>
    <r>
      <rPr>
        <b/>
        <sz val="11"/>
        <color indexed="8"/>
        <rFont val="Times New Roman"/>
        <family val="1"/>
      </rPr>
      <t>0.000 đồng/08 giờ /01người</t>
    </r>
  </si>
  <si>
    <t>DANH SÁCH CHẤM CÔNG TRỰC TUYỂN SINH NGÀY THỨ 7 VÀ CHỦ NHẬT</t>
  </si>
  <si>
    <t>Ngày
15/7</t>
  </si>
  <si>
    <t>Ngày
16/7</t>
  </si>
  <si>
    <t>Ngày
22/7</t>
  </si>
  <si>
    <t>Đặng Thị Thu Hà</t>
  </si>
  <si>
    <t>1.275.000</t>
  </si>
  <si>
    <t>ĐỢT: NGÀY   10  /  7   ĐẾN NGÀY   23  /  7   /2017</t>
  </si>
  <si>
    <t>ĐỢT: NGÀY   17  /  6   ĐẾN NGÀY   23  /  7   /2017</t>
  </si>
  <si>
    <t>Thành phố Minh Chí Minh, ngày          tháng        năm 2017</t>
  </si>
  <si>
    <t>Thành phố Minh Chí Minh, ngày          tháng     năm 2017</t>
  </si>
  <si>
    <t>Hoàng Ngọc Cảnh</t>
  </si>
  <si>
    <t>Nguyễn Thị Kim Anh</t>
  </si>
  <si>
    <t>Trần Thị Thu hà</t>
  </si>
  <si>
    <t>Bùi Thị Dương</t>
  </si>
  <si>
    <t>Bùi Thị Lan Anh</t>
  </si>
  <si>
    <t>Trang Thị Xuân Uyên</t>
  </si>
  <si>
    <t>Vũ Thị Thanh Nhàn</t>
  </si>
  <si>
    <t>8.300.000 ĐỒNG</t>
  </si>
  <si>
    <t>Số tiền tổng cộng bằng chữ:      Tám triệu ba trăm nghìn đồng</t>
  </si>
  <si>
    <t>Đơn vị tính: giờ</t>
  </si>
  <si>
    <t>DANH SÁCH KÝ NHẬN CÔNG TÁC TUYỂN SINH
BUỔI TRƯA TỪ 11 GIỜ 30 - 13 GIỜ (ĐỢT: NGÀY 10/7 - 23/7/2017)</t>
  </si>
  <si>
    <t>DANH SÁCH KÝ NHẬN CÔNG TÁC TUYỂN SINH NGOÀI GIỜ, THỨ 7 VÀ CHỦ NHẬT
 (ĐỢT: NGÀY 17/6 - 23/7/2017)</t>
  </si>
  <si>
    <t>Nguyễn Thị Kim Dung</t>
  </si>
  <si>
    <t>Hồng Mộng Tuyết Dung</t>
  </si>
  <si>
    <t>Trần Thị Minh Thoa</t>
  </si>
  <si>
    <t>Phạm Lê Đông Hưng</t>
  </si>
  <si>
    <t>Nguyễn Thị Hồng Thắm</t>
  </si>
  <si>
    <t>Đỗ Thị Ngọc</t>
  </si>
  <si>
    <t>Lê Hửu Nhân</t>
  </si>
  <si>
    <t>Trần Thị Thảo Vân</t>
  </si>
  <si>
    <t>7.087.500</t>
  </si>
  <si>
    <t>Số tiền tổng cộng bằng chữ: Bảy triệu không trăm tám mươi bảy nghìn năm trăm đồng</t>
  </si>
  <si>
    <t>TỪ NGÀY   7    /  8   ĐẾN NGÀY   13  /  8   /2017</t>
  </si>
  <si>
    <t>BẢNG TỔNG HỢP CHẤM CÔNG GIÁO VIÊN KHOA KINH TẾ TRỰC TUYỂN SINH</t>
  </si>
  <si>
    <t>TỪ NGÀY   10    /  7   ĐẾN NGÀY   05  /  8   /2017</t>
  </si>
  <si>
    <t>TUẦN 1 (10/7-16/7)</t>
  </si>
  <si>
    <t>TUẦN 1 (17/7-23/7)</t>
  </si>
  <si>
    <t>TUẦN 1 (24/7-30/7)</t>
  </si>
  <si>
    <t>TUẦN 1 (31/7-05/8)</t>
  </si>
  <si>
    <t>TỔNG
GIỜ</t>
  </si>
  <si>
    <t>BUỔI TRỰC</t>
  </si>
  <si>
    <t>GIỜ
TRƯA (+)
TRỄ (-)</t>
  </si>
  <si>
    <t>SỐ GIỜ</t>
  </si>
  <si>
    <t>SÁNG</t>
  </si>
  <si>
    <t>CHIỀU</t>
  </si>
  <si>
    <t>KHOA KINH TẾ</t>
  </si>
  <si>
    <t>PHÒNG TUYỂN SINH - 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</si>
</sst>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#,##0"/>
    <numFmt numFmtId="165" formatCode="0.000"/>
    <numFmt numFmtId="166" formatCode="0.00;[Red]0.00"/>
  </numFmts>
  <fonts count="35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22"/>
      <color theme="1"/>
      <name val="Times New Roman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indexed="8"/>
      <name val="Times New Roman"/>
      <family val="1"/>
      <charset val="163"/>
    </font>
    <font>
      <sz val="13"/>
      <color indexed="8"/>
      <name val="Times New Roman"/>
      <family val="1"/>
      <charset val="163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2.5"/>
      <color indexed="8"/>
      <name val="Times New Roman"/>
      <family val="1"/>
    </font>
    <font>
      <b/>
      <sz val="12.5"/>
      <color indexed="8"/>
      <name val="Times New Roman"/>
      <family val="1"/>
      <charset val="163"/>
    </font>
    <font>
      <sz val="12.5"/>
      <color indexed="8"/>
      <name val="Times New Roman"/>
      <family val="1"/>
      <charset val="163"/>
    </font>
    <font>
      <b/>
      <sz val="15"/>
      <color indexed="8"/>
      <name val="Times New Roman"/>
      <family val="1"/>
      <charset val="163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  <charset val="163"/>
    </font>
    <font>
      <b/>
      <sz val="18"/>
      <color indexed="8"/>
      <name val="Times New Roman"/>
      <family val="1"/>
    </font>
    <font>
      <sz val="18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3"/>
      <color theme="1"/>
      <name val="Times New Roman"/>
      <family val="1"/>
    </font>
    <font>
      <sz val="13"/>
      <color theme="0"/>
      <name val="Times New Roman"/>
      <family val="1"/>
      <charset val="163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8"/>
      <name val="Times New Roman"/>
      <family val="1"/>
    </font>
    <font>
      <sz val="13"/>
      <color theme="0"/>
      <name val="Times New Roman"/>
      <family val="1"/>
    </font>
    <font>
      <b/>
      <sz val="16"/>
      <color theme="0"/>
      <name val="Times New Roman"/>
      <family val="1"/>
    </font>
    <font>
      <sz val="12"/>
      <color theme="1"/>
      <name val="Times New Roman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2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Fill="1" applyBorder="1"/>
    <xf numFmtId="0" fontId="1" fillId="0" borderId="0" xfId="0" applyFont="1" applyAlignment="1">
      <alignment horizontal="center" vertical="center"/>
    </xf>
    <xf numFmtId="0" fontId="4" fillId="0" borderId="0" xfId="0" applyFont="1" applyFill="1" applyBorder="1"/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2" fontId="11" fillId="0" borderId="0" xfId="0" applyNumberFormat="1" applyFont="1"/>
    <xf numFmtId="2" fontId="12" fillId="0" borderId="0" xfId="0" applyNumberFormat="1" applyFont="1" applyAlignment="1">
      <alignment horizontal="center"/>
    </xf>
    <xf numFmtId="0" fontId="16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Fill="1"/>
    <xf numFmtId="0" fontId="10" fillId="0" borderId="0" xfId="0" applyFont="1" applyAlignment="1">
      <alignment vertical="center"/>
    </xf>
    <xf numFmtId="2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2" fontId="12" fillId="0" borderId="0" xfId="0" applyNumberFormat="1" applyFont="1" applyBorder="1" applyAlignment="1">
      <alignment horizontal="center" vertical="center"/>
    </xf>
    <xf numFmtId="0" fontId="11" fillId="0" borderId="0" xfId="0" applyFont="1" applyBorder="1"/>
    <xf numFmtId="0" fontId="10" fillId="0" borderId="0" xfId="0" applyFont="1" applyFill="1" applyAlignment="1"/>
    <xf numFmtId="0" fontId="12" fillId="0" borderId="0" xfId="0" applyFont="1"/>
    <xf numFmtId="0" fontId="12" fillId="0" borderId="0" xfId="0" quotePrefix="1" applyFont="1" applyFill="1" applyAlignment="1">
      <alignment vertical="center"/>
    </xf>
    <xf numFmtId="165" fontId="21" fillId="0" borderId="1" xfId="0" applyNumberFormat="1" applyFont="1" applyBorder="1"/>
    <xf numFmtId="0" fontId="2" fillId="0" borderId="0" xfId="0" applyFont="1" applyAlignment="1"/>
    <xf numFmtId="0" fontId="8" fillId="0" borderId="1" xfId="0" applyFont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165" fontId="22" fillId="0" borderId="1" xfId="0" quotePrefix="1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/>
    </xf>
    <xf numFmtId="0" fontId="24" fillId="0" borderId="1" xfId="0" applyFont="1" applyBorder="1" applyAlignment="1">
      <alignment horizontal="center"/>
    </xf>
    <xf numFmtId="0" fontId="24" fillId="0" borderId="1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center"/>
    </xf>
    <xf numFmtId="2" fontId="12" fillId="0" borderId="0" xfId="0" applyNumberFormat="1" applyFont="1" applyAlignment="1"/>
    <xf numFmtId="0" fontId="12" fillId="0" borderId="0" xfId="0" applyFont="1" applyAlignment="1">
      <alignment vertical="center"/>
    </xf>
    <xf numFmtId="2" fontId="12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Alignment="1"/>
    <xf numFmtId="0" fontId="11" fillId="0" borderId="1" xfId="0" quotePrefix="1" applyFont="1" applyBorder="1" applyAlignment="1">
      <alignment horizontal="right" vertical="center"/>
    </xf>
    <xf numFmtId="3" fontId="11" fillId="0" borderId="1" xfId="0" quotePrefix="1" applyNumberFormat="1" applyFont="1" applyBorder="1" applyAlignment="1">
      <alignment horizontal="right" vertical="center"/>
    </xf>
    <xf numFmtId="165" fontId="25" fillId="2" borderId="0" xfId="0" applyNumberFormat="1" applyFont="1" applyFill="1" applyBorder="1"/>
    <xf numFmtId="0" fontId="26" fillId="0" borderId="1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0" xfId="0" applyFont="1"/>
    <xf numFmtId="0" fontId="11" fillId="0" borderId="0" xfId="0" applyFont="1" applyAlignment="1">
      <alignment horizontal="center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66" fontId="21" fillId="2" borderId="1" xfId="0" applyNumberFormat="1" applyFont="1" applyFill="1" applyBorder="1"/>
    <xf numFmtId="0" fontId="1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7" fillId="0" borderId="0" xfId="0" applyFont="1"/>
    <xf numFmtId="0" fontId="28" fillId="0" borderId="1" xfId="0" applyFont="1" applyBorder="1" applyAlignment="1">
      <alignment horizontal="center" vertical="center"/>
    </xf>
    <xf numFmtId="165" fontId="29" fillId="0" borderId="1" xfId="0" applyNumberFormat="1" applyFont="1" applyBorder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165" fontId="30" fillId="2" borderId="0" xfId="0" applyNumberFormat="1" applyFont="1" applyFill="1"/>
    <xf numFmtId="165" fontId="31" fillId="0" borderId="1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/>
    </xf>
    <xf numFmtId="0" fontId="27" fillId="2" borderId="1" xfId="0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1" fontId="22" fillId="0" borderId="1" xfId="0" quotePrefix="1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9" fontId="8" fillId="0" borderId="1" xfId="1" applyFont="1" applyBorder="1" applyAlignment="1">
      <alignment horizontal="center" vertical="center"/>
    </xf>
    <xf numFmtId="9" fontId="9" fillId="0" borderId="1" xfId="1" applyFont="1" applyBorder="1"/>
    <xf numFmtId="9" fontId="7" fillId="0" borderId="1" xfId="1" applyFont="1" applyBorder="1" applyAlignment="1">
      <alignment horizontal="center" vertical="center"/>
    </xf>
    <xf numFmtId="9" fontId="5" fillId="0" borderId="0" xfId="1" applyFont="1"/>
    <xf numFmtId="9" fontId="0" fillId="0" borderId="0" xfId="1" applyFont="1"/>
    <xf numFmtId="0" fontId="33" fillId="0" borderId="0" xfId="0" applyFont="1"/>
    <xf numFmtId="0" fontId="3" fillId="0" borderId="0" xfId="0" applyFont="1" applyAlignment="1"/>
    <xf numFmtId="0" fontId="33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/>
    <xf numFmtId="0" fontId="34" fillId="0" borderId="1" xfId="0" applyFont="1" applyBorder="1"/>
    <xf numFmtId="0" fontId="3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9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quotePrefix="1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0</xdr:rowOff>
    </xdr:from>
    <xdr:to>
      <xdr:col>4</xdr:col>
      <xdr:colOff>409575</xdr:colOff>
      <xdr:row>3</xdr:row>
      <xdr:rowOff>169771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4B21611-1D50-4D5F-A9A5-710FC2960447}"/>
            </a:ext>
          </a:extLst>
        </xdr:cNvPr>
        <xdr:cNvSpPr txBox="1"/>
      </xdr:nvSpPr>
      <xdr:spPr>
        <a:xfrm>
          <a:off x="9524" y="0"/>
          <a:ext cx="2762251" cy="7412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KỸ THUẬT</a:t>
          </a: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LÝ TỰ TRỌNG TP.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10</xdr:col>
      <xdr:colOff>285750</xdr:colOff>
      <xdr:row>0</xdr:row>
      <xdr:rowOff>0</xdr:rowOff>
    </xdr:from>
    <xdr:to>
      <xdr:col>18</xdr:col>
      <xdr:colOff>372595</xdr:colOff>
      <xdr:row>3</xdr:row>
      <xdr:rowOff>32548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D4E2072-A12E-4794-B266-29D10ABD26FD}"/>
            </a:ext>
          </a:extLst>
        </xdr:cNvPr>
        <xdr:cNvSpPr txBox="1"/>
      </xdr:nvSpPr>
      <xdr:spPr>
        <a:xfrm>
          <a:off x="5600700" y="0"/>
          <a:ext cx="3858745" cy="6040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CỘNG HÒA XÃ HỘI CHỦ NGHĨA VIỆT NAM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Độc lập – Tự do – Hạnh phúc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r"/>
          <a:endParaRPr lang="en-US" sz="1300" i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544177</xdr:colOff>
      <xdr:row>3</xdr:row>
      <xdr:rowOff>157808</xdr:rowOff>
    </xdr:from>
    <xdr:to>
      <xdr:col>2</xdr:col>
      <xdr:colOff>66676</xdr:colOff>
      <xdr:row>3</xdr:row>
      <xdr:rowOff>157808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01BB3EB-E5E5-427A-8368-BEE6D4238F6B}"/>
            </a:ext>
          </a:extLst>
        </xdr:cNvPr>
        <xdr:cNvCxnSpPr/>
      </xdr:nvCxnSpPr>
      <xdr:spPr>
        <a:xfrm>
          <a:off x="839452" y="729308"/>
          <a:ext cx="77027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2</xdr:row>
      <xdr:rowOff>161925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68A7F68-1FA8-48DE-9EFC-3FBBCC89688F}"/>
            </a:ext>
          </a:extLst>
        </xdr:cNvPr>
        <xdr:cNvCxnSpPr/>
      </xdr:nvCxnSpPr>
      <xdr:spPr>
        <a:xfrm>
          <a:off x="3429000" y="54292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381000</xdr:colOff>
      <xdr:row>3</xdr:row>
      <xdr:rowOff>0</xdr:rowOff>
    </xdr:from>
    <xdr:to>
      <xdr:col>16</xdr:col>
      <xdr:colOff>541805</xdr:colOff>
      <xdr:row>3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3335AD7-5ABE-446E-B001-48016AB1E911}"/>
            </a:ext>
          </a:extLst>
        </xdr:cNvPr>
        <xdr:cNvCxnSpPr/>
      </xdr:nvCxnSpPr>
      <xdr:spPr>
        <a:xfrm>
          <a:off x="6515100" y="571500"/>
          <a:ext cx="204675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11204</xdr:rowOff>
    </xdr:from>
    <xdr:to>
      <xdr:col>5</xdr:col>
      <xdr:colOff>291352</xdr:colOff>
      <xdr:row>3</xdr:row>
      <xdr:rowOff>201704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099" y="11204"/>
          <a:ext cx="3312459" cy="7956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KỸ THUẬT</a:t>
          </a: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LÝ TỰ TRỌNG TP.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12</xdr:col>
      <xdr:colOff>151788</xdr:colOff>
      <xdr:row>0</xdr:row>
      <xdr:rowOff>23482</xdr:rowOff>
    </xdr:from>
    <xdr:to>
      <xdr:col>24</xdr:col>
      <xdr:colOff>515470</xdr:colOff>
      <xdr:row>3</xdr:row>
      <xdr:rowOff>56030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75435" y="23482"/>
          <a:ext cx="4431417" cy="6376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CỘNG HÒA XÃ HỘI CHỦ NGHĨA VIỆT NAM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Độc lập – Tự do – Hạnh phúc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r"/>
          <a:endParaRPr lang="en-US" sz="1300" i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858502</xdr:colOff>
      <xdr:row>3</xdr:row>
      <xdr:rowOff>129233</xdr:rowOff>
    </xdr:from>
    <xdr:to>
      <xdr:col>2</xdr:col>
      <xdr:colOff>381001</xdr:colOff>
      <xdr:row>3</xdr:row>
      <xdr:rowOff>129233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1127443" y="734351"/>
          <a:ext cx="119217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2</xdr:row>
      <xdr:rowOff>161925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4381500" y="561975"/>
          <a:ext cx="2028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291353</xdr:colOff>
      <xdr:row>3</xdr:row>
      <xdr:rowOff>0</xdr:rowOff>
    </xdr:from>
    <xdr:to>
      <xdr:col>22</xdr:col>
      <xdr:colOff>56030</xdr:colOff>
      <xdr:row>3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6745941" y="605118"/>
          <a:ext cx="212911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11204</xdr:rowOff>
    </xdr:from>
    <xdr:to>
      <xdr:col>5</xdr:col>
      <xdr:colOff>291352</xdr:colOff>
      <xdr:row>3</xdr:row>
      <xdr:rowOff>201704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AEF290D-952C-4E80-89C8-8DA16E65879D}"/>
            </a:ext>
          </a:extLst>
        </xdr:cNvPr>
        <xdr:cNvSpPr txBox="1"/>
      </xdr:nvSpPr>
      <xdr:spPr>
        <a:xfrm>
          <a:off x="38099" y="11204"/>
          <a:ext cx="2967878" cy="790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KỸ THUẬT</a:t>
          </a: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LÝ TỰ TRỌNG TP.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12</xdr:col>
      <xdr:colOff>151788</xdr:colOff>
      <xdr:row>0</xdr:row>
      <xdr:rowOff>23482</xdr:rowOff>
    </xdr:from>
    <xdr:to>
      <xdr:col>24</xdr:col>
      <xdr:colOff>515470</xdr:colOff>
      <xdr:row>3</xdr:row>
      <xdr:rowOff>56030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E976C73-1F3E-4918-BE4C-D0A68E6AB221}"/>
            </a:ext>
          </a:extLst>
        </xdr:cNvPr>
        <xdr:cNvSpPr txBox="1"/>
      </xdr:nvSpPr>
      <xdr:spPr>
        <a:xfrm>
          <a:off x="5304813" y="23482"/>
          <a:ext cx="4583257" cy="6326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CỘNG HÒA XÃ HỘI CHỦ NGHĨA VIỆT NAM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Độc lập – Tự do – Hạnh phúc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r"/>
          <a:endParaRPr lang="en-US" sz="1300" i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858502</xdr:colOff>
      <xdr:row>3</xdr:row>
      <xdr:rowOff>129233</xdr:rowOff>
    </xdr:from>
    <xdr:to>
      <xdr:col>2</xdr:col>
      <xdr:colOff>381001</xdr:colOff>
      <xdr:row>3</xdr:row>
      <xdr:rowOff>129233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AA527162-0DD3-4994-9F96-A9037C895F9C}"/>
            </a:ext>
          </a:extLst>
        </xdr:cNvPr>
        <xdr:cNvCxnSpPr/>
      </xdr:nvCxnSpPr>
      <xdr:spPr>
        <a:xfrm>
          <a:off x="1163302" y="729308"/>
          <a:ext cx="80837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2</xdr:row>
      <xdr:rowOff>161925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2490E89-4DF7-4A7A-A5D1-9382D85A25EA}"/>
            </a:ext>
          </a:extLst>
        </xdr:cNvPr>
        <xdr:cNvCxnSpPr/>
      </xdr:nvCxnSpPr>
      <xdr:spPr>
        <a:xfrm>
          <a:off x="3076575" y="5619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291353</xdr:colOff>
      <xdr:row>3</xdr:row>
      <xdr:rowOff>0</xdr:rowOff>
    </xdr:from>
    <xdr:to>
      <xdr:col>22</xdr:col>
      <xdr:colOff>56030</xdr:colOff>
      <xdr:row>3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ACC6252-4CC8-45DC-A25E-3F3B9250D202}"/>
            </a:ext>
          </a:extLst>
        </xdr:cNvPr>
        <xdr:cNvCxnSpPr/>
      </xdr:nvCxnSpPr>
      <xdr:spPr>
        <a:xfrm>
          <a:off x="6463553" y="600075"/>
          <a:ext cx="23364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11204</xdr:rowOff>
    </xdr:from>
    <xdr:to>
      <xdr:col>3</xdr:col>
      <xdr:colOff>171450</xdr:colOff>
      <xdr:row>4</xdr:row>
      <xdr:rowOff>1679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4C0B49-9624-40D5-B544-F6AE07C8EF2A}"/>
            </a:ext>
          </a:extLst>
        </xdr:cNvPr>
        <xdr:cNvSpPr txBox="1"/>
      </xdr:nvSpPr>
      <xdr:spPr>
        <a:xfrm>
          <a:off x="38099" y="11204"/>
          <a:ext cx="2867026" cy="790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KỸ THUẬT</a:t>
          </a: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LÝ TỰ TRỌNG TP.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180363</xdr:colOff>
      <xdr:row>0</xdr:row>
      <xdr:rowOff>0</xdr:rowOff>
    </xdr:from>
    <xdr:to>
      <xdr:col>14</xdr:col>
      <xdr:colOff>191620</xdr:colOff>
      <xdr:row>3</xdr:row>
      <xdr:rowOff>32548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5311F10-26DC-482C-936E-C507A130209E}"/>
            </a:ext>
          </a:extLst>
        </xdr:cNvPr>
        <xdr:cNvSpPr txBox="1"/>
      </xdr:nvSpPr>
      <xdr:spPr>
        <a:xfrm>
          <a:off x="4066563" y="0"/>
          <a:ext cx="4792807" cy="6326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CỘNG HÒA XÃ HỘI CHỦ NGHĨA VIỆT NAM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Độc lập – Tự do – Hạnh phúc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r"/>
          <a:endParaRPr lang="en-US" sz="1300" i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296527</xdr:colOff>
      <xdr:row>3</xdr:row>
      <xdr:rowOff>119708</xdr:rowOff>
    </xdr:from>
    <xdr:to>
      <xdr:col>2</xdr:col>
      <xdr:colOff>0</xdr:colOff>
      <xdr:row>3</xdr:row>
      <xdr:rowOff>119708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D9CBB2B-4EAE-4301-B7D1-37B9809B0179}"/>
            </a:ext>
          </a:extLst>
        </xdr:cNvPr>
        <xdr:cNvCxnSpPr/>
      </xdr:nvCxnSpPr>
      <xdr:spPr>
        <a:xfrm>
          <a:off x="601327" y="719783"/>
          <a:ext cx="14751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2</xdr:row>
      <xdr:rowOff>161925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B3C5A9E-6473-4131-A50E-F8493490D3DB}"/>
            </a:ext>
          </a:extLst>
        </xdr:cNvPr>
        <xdr:cNvCxnSpPr/>
      </xdr:nvCxnSpPr>
      <xdr:spPr>
        <a:xfrm>
          <a:off x="3076575" y="5619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91328</xdr:colOff>
      <xdr:row>2</xdr:row>
      <xdr:rowOff>152400</xdr:rowOff>
    </xdr:from>
    <xdr:to>
      <xdr:col>10</xdr:col>
      <xdr:colOff>171450</xdr:colOff>
      <xdr:row>2</xdr:row>
      <xdr:rowOff>152400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E55B5E87-128F-4ADC-B002-302E80C34C48}"/>
            </a:ext>
          </a:extLst>
        </xdr:cNvPr>
        <xdr:cNvCxnSpPr/>
      </xdr:nvCxnSpPr>
      <xdr:spPr>
        <a:xfrm>
          <a:off x="4558553" y="552450"/>
          <a:ext cx="208037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</xdr:row>
      <xdr:rowOff>9525</xdr:rowOff>
    </xdr:from>
    <xdr:to>
      <xdr:col>1</xdr:col>
      <xdr:colOff>1114425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97B5330-DCF3-455C-987C-B1376E400686}"/>
            </a:ext>
          </a:extLst>
        </xdr:cNvPr>
        <xdr:cNvCxnSpPr/>
      </xdr:nvCxnSpPr>
      <xdr:spPr>
        <a:xfrm>
          <a:off x="828675" y="42862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B98A4AA-E47C-4FFE-819A-27671AF820CE}"/>
            </a:ext>
          </a:extLst>
        </xdr:cNvPr>
        <xdr:cNvCxnSpPr/>
      </xdr:nvCxnSpPr>
      <xdr:spPr>
        <a:xfrm>
          <a:off x="9429750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171450</xdr:colOff>
      <xdr:row>2</xdr:row>
      <xdr:rowOff>9525</xdr:rowOff>
    </xdr:from>
    <xdr:to>
      <xdr:col>1</xdr:col>
      <xdr:colOff>1209675</xdr:colOff>
      <xdr:row>2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03CCEC4-7496-4492-B986-0B2B664DD87D}"/>
            </a:ext>
          </a:extLst>
        </xdr:cNvPr>
        <xdr:cNvCxnSpPr/>
      </xdr:nvCxnSpPr>
      <xdr:spPr>
        <a:xfrm>
          <a:off x="923925" y="42862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3BA1EA5-C73E-4B85-9FE9-3135A7847F5E}"/>
            </a:ext>
          </a:extLst>
        </xdr:cNvPr>
        <xdr:cNvCxnSpPr/>
      </xdr:nvCxnSpPr>
      <xdr:spPr>
        <a:xfrm>
          <a:off x="7419975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2</xdr:row>
      <xdr:rowOff>9525</xdr:rowOff>
    </xdr:from>
    <xdr:to>
      <xdr:col>3</xdr:col>
      <xdr:colOff>2124075</xdr:colOff>
      <xdr:row>2</xdr:row>
      <xdr:rowOff>9525</xdr:rowOff>
    </xdr:to>
    <xdr:cxnSp macro="">
      <xdr:nvCxnSpPr>
        <xdr:cNvPr id="6" name="Straight Connector 2">
          <a:extLst>
            <a:ext uri="{FF2B5EF4-FFF2-40B4-BE49-F238E27FC236}">
              <a16:creationId xmlns:a16="http://schemas.microsoft.com/office/drawing/2014/main" id="{37DD7240-E9B5-4E5D-BA4E-40A64E026BE9}"/>
            </a:ext>
          </a:extLst>
        </xdr:cNvPr>
        <xdr:cNvCxnSpPr/>
      </xdr:nvCxnSpPr>
      <xdr:spPr>
        <a:xfrm>
          <a:off x="5314950" y="428625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11204</xdr:rowOff>
    </xdr:from>
    <xdr:to>
      <xdr:col>3</xdr:col>
      <xdr:colOff>285750</xdr:colOff>
      <xdr:row>4</xdr:row>
      <xdr:rowOff>1679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2667913-6D56-4274-880A-2E3ACE27EA03}"/>
            </a:ext>
          </a:extLst>
        </xdr:cNvPr>
        <xdr:cNvSpPr txBox="1"/>
      </xdr:nvSpPr>
      <xdr:spPr>
        <a:xfrm>
          <a:off x="38099" y="11204"/>
          <a:ext cx="2828926" cy="790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KỸ THUẬT</a:t>
          </a: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LÝ TỰ TRỌNG TP.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104774</xdr:colOff>
      <xdr:row>0</xdr:row>
      <xdr:rowOff>0</xdr:rowOff>
    </xdr:from>
    <xdr:to>
      <xdr:col>9</xdr:col>
      <xdr:colOff>790574</xdr:colOff>
      <xdr:row>3</xdr:row>
      <xdr:rowOff>32548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CCA455D-E11D-491F-A104-FE8EF0E05293}"/>
            </a:ext>
          </a:extLst>
        </xdr:cNvPr>
        <xdr:cNvSpPr txBox="1"/>
      </xdr:nvSpPr>
      <xdr:spPr>
        <a:xfrm>
          <a:off x="3305174" y="0"/>
          <a:ext cx="3705225" cy="6326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CỘNG HÒA XÃ HỘI CHỦ NGHĨA VIỆT NAM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Độc lập – Tự do – Hạnh phúc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r"/>
          <a:endParaRPr lang="en-US" sz="1300" i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296527</xdr:colOff>
      <xdr:row>3</xdr:row>
      <xdr:rowOff>119708</xdr:rowOff>
    </xdr:from>
    <xdr:to>
      <xdr:col>2</xdr:col>
      <xdr:colOff>276225</xdr:colOff>
      <xdr:row>3</xdr:row>
      <xdr:rowOff>119708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D9E0531-6A37-410D-B6A0-B6AF5AD6932A}"/>
            </a:ext>
          </a:extLst>
        </xdr:cNvPr>
        <xdr:cNvCxnSpPr/>
      </xdr:nvCxnSpPr>
      <xdr:spPr>
        <a:xfrm>
          <a:off x="601327" y="719783"/>
          <a:ext cx="14370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2</xdr:row>
      <xdr:rowOff>161925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D473E08-0A74-4453-8ACE-B4011ACC5A14}"/>
            </a:ext>
          </a:extLst>
        </xdr:cNvPr>
        <xdr:cNvCxnSpPr/>
      </xdr:nvCxnSpPr>
      <xdr:spPr>
        <a:xfrm>
          <a:off x="4933950" y="5619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2</xdr:row>
      <xdr:rowOff>133350</xdr:rowOff>
    </xdr:from>
    <xdr:to>
      <xdr:col>8</xdr:col>
      <xdr:colOff>628650</xdr:colOff>
      <xdr:row>2</xdr:row>
      <xdr:rowOff>133350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84D110-CB3B-4AAD-A9F7-5C469EA9FEEE}"/>
            </a:ext>
          </a:extLst>
        </xdr:cNvPr>
        <xdr:cNvCxnSpPr/>
      </xdr:nvCxnSpPr>
      <xdr:spPr>
        <a:xfrm>
          <a:off x="4124325" y="533400"/>
          <a:ext cx="2066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</xdr:row>
      <xdr:rowOff>9525</xdr:rowOff>
    </xdr:from>
    <xdr:to>
      <xdr:col>1</xdr:col>
      <xdr:colOff>1114425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6E8592F-9AA6-4C3D-A4D5-C7F8408A19ED}"/>
            </a:ext>
          </a:extLst>
        </xdr:cNvPr>
        <xdr:cNvCxnSpPr/>
      </xdr:nvCxnSpPr>
      <xdr:spPr>
        <a:xfrm>
          <a:off x="866775" y="42862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86F1DA8-5A3D-42C0-AC77-D94058EC696E}"/>
            </a:ext>
          </a:extLst>
        </xdr:cNvPr>
        <xdr:cNvCxnSpPr/>
      </xdr:nvCxnSpPr>
      <xdr:spPr>
        <a:xfrm>
          <a:off x="8534400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171450</xdr:colOff>
      <xdr:row>2</xdr:row>
      <xdr:rowOff>9525</xdr:rowOff>
    </xdr:from>
    <xdr:to>
      <xdr:col>1</xdr:col>
      <xdr:colOff>1209675</xdr:colOff>
      <xdr:row>2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F1E948A-244B-4409-94BC-BF70683BF942}"/>
            </a:ext>
          </a:extLst>
        </xdr:cNvPr>
        <xdr:cNvCxnSpPr/>
      </xdr:nvCxnSpPr>
      <xdr:spPr>
        <a:xfrm>
          <a:off x="962025" y="42862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1DB6DA7-B1D2-4853-999C-C5BAEB24CA80}"/>
            </a:ext>
          </a:extLst>
        </xdr:cNvPr>
        <xdr:cNvCxnSpPr/>
      </xdr:nvCxnSpPr>
      <xdr:spPr>
        <a:xfrm>
          <a:off x="6524625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</xdr:row>
      <xdr:rowOff>9525</xdr:rowOff>
    </xdr:from>
    <xdr:to>
      <xdr:col>4</xdr:col>
      <xdr:colOff>257175</xdr:colOff>
      <xdr:row>2</xdr:row>
      <xdr:rowOff>9525</xdr:rowOff>
    </xdr:to>
    <xdr:cxnSp macro="">
      <xdr:nvCxnSpPr>
        <xdr:cNvPr id="6" name="Straight Connector 2">
          <a:extLst>
            <a:ext uri="{FF2B5EF4-FFF2-40B4-BE49-F238E27FC236}">
              <a16:creationId xmlns:a16="http://schemas.microsoft.com/office/drawing/2014/main" id="{B8D3E912-77A1-44DF-98DD-51817C13F6ED}"/>
            </a:ext>
          </a:extLst>
        </xdr:cNvPr>
        <xdr:cNvCxnSpPr/>
      </xdr:nvCxnSpPr>
      <xdr:spPr>
        <a:xfrm>
          <a:off x="4810125" y="42862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opLeftCell="A4" workbookViewId="0">
      <selection activeCell="C26" sqref="C26"/>
    </sheetView>
  </sheetViews>
  <sheetFormatPr defaultColWidth="10" defaultRowHeight="12.75" x14ac:dyDescent="0.2"/>
  <cols>
    <col min="1" max="1" width="3.875" style="117" bestFit="1" customWidth="1"/>
    <col min="2" max="2" width="16.375" style="117" bestFit="1" customWidth="1"/>
    <col min="3" max="3" width="5.25" style="119" bestFit="1" customWidth="1"/>
    <col min="4" max="4" width="5.5" style="119" bestFit="1" customWidth="1"/>
    <col min="5" max="5" width="7.625" style="119" bestFit="1" customWidth="1"/>
    <col min="6" max="6" width="6.375" style="119" bestFit="1" customWidth="1"/>
    <col min="7" max="7" width="5.25" style="117" bestFit="1" customWidth="1"/>
    <col min="8" max="8" width="5.5" style="117" bestFit="1" customWidth="1"/>
    <col min="9" max="9" width="7.625" style="117" bestFit="1" customWidth="1"/>
    <col min="10" max="10" width="6.375" style="117" bestFit="1" customWidth="1"/>
    <col min="11" max="11" width="5.25" style="117" bestFit="1" customWidth="1"/>
    <col min="12" max="12" width="5.5" style="117" bestFit="1" customWidth="1"/>
    <col min="13" max="13" width="7.625" style="117" bestFit="1" customWidth="1"/>
    <col min="14" max="14" width="6.375" style="117" bestFit="1" customWidth="1"/>
    <col min="15" max="15" width="5.25" style="117" bestFit="1" customWidth="1"/>
    <col min="16" max="16" width="5.5" style="117" bestFit="1" customWidth="1"/>
    <col min="17" max="17" width="7.625" style="117" bestFit="1" customWidth="1"/>
    <col min="18" max="18" width="6.375" style="117" bestFit="1" customWidth="1"/>
    <col min="19" max="19" width="6.75" style="117" customWidth="1"/>
    <col min="20" max="16384" width="10" style="117"/>
  </cols>
  <sheetData>
    <row r="1" spans="1:26" ht="15.75" x14ac:dyDescent="0.25">
      <c r="A1" s="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ht="15.75" x14ac:dyDescent="0.25">
      <c r="A2" s="1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15.75" x14ac:dyDescent="0.25">
      <c r="A3" s="1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15.75" x14ac:dyDescent="0.25">
      <c r="A4" s="1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</row>
    <row r="5" spans="1:26" ht="15.75" x14ac:dyDescent="0.25">
      <c r="A5" s="1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ht="20.25" x14ac:dyDescent="0.3">
      <c r="A6" s="125" t="s">
        <v>106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57"/>
      <c r="U6" s="57"/>
      <c r="V6" s="57"/>
      <c r="W6" s="57"/>
      <c r="X6" s="57"/>
      <c r="Y6" s="57"/>
      <c r="Z6" s="57"/>
    </row>
    <row r="7" spans="1:26" ht="18.75" x14ac:dyDescent="0.3">
      <c r="A7" s="126" t="s">
        <v>107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18"/>
      <c r="U7" s="118"/>
      <c r="V7" s="118"/>
      <c r="W7" s="118"/>
      <c r="X7" s="118"/>
      <c r="Y7" s="118"/>
      <c r="Z7" s="118"/>
    </row>
    <row r="9" spans="1:26" x14ac:dyDescent="0.2">
      <c r="A9" s="127" t="s">
        <v>1</v>
      </c>
      <c r="B9" s="127" t="s">
        <v>2</v>
      </c>
      <c r="C9" s="127" t="s">
        <v>108</v>
      </c>
      <c r="D9" s="127"/>
      <c r="E9" s="127"/>
      <c r="F9" s="127"/>
      <c r="G9" s="127" t="s">
        <v>109</v>
      </c>
      <c r="H9" s="127"/>
      <c r="I9" s="127"/>
      <c r="J9" s="127"/>
      <c r="K9" s="127" t="s">
        <v>110</v>
      </c>
      <c r="L9" s="127"/>
      <c r="M9" s="127"/>
      <c r="N9" s="127"/>
      <c r="O9" s="127" t="s">
        <v>111</v>
      </c>
      <c r="P9" s="127"/>
      <c r="Q9" s="127"/>
      <c r="R9" s="127"/>
      <c r="S9" s="128" t="s">
        <v>112</v>
      </c>
    </row>
    <row r="10" spans="1:26" x14ac:dyDescent="0.2">
      <c r="A10" s="127"/>
      <c r="B10" s="127"/>
      <c r="C10" s="127" t="s">
        <v>113</v>
      </c>
      <c r="D10" s="127"/>
      <c r="E10" s="128" t="s">
        <v>114</v>
      </c>
      <c r="F10" s="127" t="s">
        <v>115</v>
      </c>
      <c r="G10" s="127" t="s">
        <v>113</v>
      </c>
      <c r="H10" s="127"/>
      <c r="I10" s="128" t="s">
        <v>114</v>
      </c>
      <c r="J10" s="127" t="s">
        <v>115</v>
      </c>
      <c r="K10" s="127" t="s">
        <v>113</v>
      </c>
      <c r="L10" s="127"/>
      <c r="M10" s="128" t="s">
        <v>114</v>
      </c>
      <c r="N10" s="127" t="s">
        <v>115</v>
      </c>
      <c r="O10" s="127" t="s">
        <v>113</v>
      </c>
      <c r="P10" s="127"/>
      <c r="Q10" s="128" t="s">
        <v>114</v>
      </c>
      <c r="R10" s="127" t="s">
        <v>115</v>
      </c>
      <c r="S10" s="127"/>
    </row>
    <row r="11" spans="1:26" ht="30" customHeight="1" x14ac:dyDescent="0.2">
      <c r="A11" s="127"/>
      <c r="B11" s="127"/>
      <c r="C11" s="120" t="s">
        <v>116</v>
      </c>
      <c r="D11" s="120" t="s">
        <v>117</v>
      </c>
      <c r="E11" s="128"/>
      <c r="F11" s="127"/>
      <c r="G11" s="120" t="s">
        <v>116</v>
      </c>
      <c r="H11" s="120" t="s">
        <v>117</v>
      </c>
      <c r="I11" s="128"/>
      <c r="J11" s="127"/>
      <c r="K11" s="120" t="s">
        <v>116</v>
      </c>
      <c r="L11" s="120" t="s">
        <v>117</v>
      </c>
      <c r="M11" s="128"/>
      <c r="N11" s="127"/>
      <c r="O11" s="120" t="s">
        <v>116</v>
      </c>
      <c r="P11" s="120" t="s">
        <v>117</v>
      </c>
      <c r="Q11" s="128"/>
      <c r="R11" s="127"/>
      <c r="S11" s="127"/>
    </row>
    <row r="12" spans="1:26" x14ac:dyDescent="0.2">
      <c r="A12" s="121">
        <v>1</v>
      </c>
      <c r="B12" s="122" t="s">
        <v>14</v>
      </c>
      <c r="C12" s="121">
        <v>3</v>
      </c>
      <c r="D12" s="121">
        <v>2</v>
      </c>
      <c r="E12" s="121"/>
      <c r="F12" s="124">
        <f>C12*4.5+D12*3.5+E12</f>
        <v>20.5</v>
      </c>
      <c r="G12" s="121">
        <v>3</v>
      </c>
      <c r="H12" s="121">
        <v>3</v>
      </c>
      <c r="I12" s="121"/>
      <c r="J12" s="124">
        <f>G12*4.5+H12*3.5+I12</f>
        <v>24</v>
      </c>
      <c r="K12" s="121">
        <v>3</v>
      </c>
      <c r="L12" s="121">
        <v>3</v>
      </c>
      <c r="M12" s="121">
        <v>-1</v>
      </c>
      <c r="N12" s="124">
        <f>K12*4.5+L12*3.5+M12</f>
        <v>23</v>
      </c>
      <c r="O12" s="121">
        <v>1</v>
      </c>
      <c r="P12" s="121">
        <v>1</v>
      </c>
      <c r="Q12" s="121"/>
      <c r="R12" s="124">
        <f>O12*4.5+P12*3.5+Q12</f>
        <v>8</v>
      </c>
      <c r="S12" s="123">
        <f>F12+J12+N12+R12</f>
        <v>75.5</v>
      </c>
    </row>
    <row r="13" spans="1:26" x14ac:dyDescent="0.2">
      <c r="A13" s="121">
        <v>2</v>
      </c>
      <c r="B13" s="122" t="s">
        <v>15</v>
      </c>
      <c r="C13" s="121">
        <v>2</v>
      </c>
      <c r="D13" s="121">
        <v>1</v>
      </c>
      <c r="E13" s="121"/>
      <c r="F13" s="124">
        <f t="shared" ref="F13:F21" si="0">C13*4.5+D13*3.5+E13</f>
        <v>12.5</v>
      </c>
      <c r="G13" s="121">
        <v>2</v>
      </c>
      <c r="H13" s="121">
        <v>1</v>
      </c>
      <c r="I13" s="121">
        <v>0.5</v>
      </c>
      <c r="J13" s="124">
        <f t="shared" ref="J13:J21" si="1">G13*4.5+H13*3.5+I13</f>
        <v>13</v>
      </c>
      <c r="K13" s="121">
        <v>2</v>
      </c>
      <c r="L13" s="121">
        <v>2</v>
      </c>
      <c r="M13" s="121"/>
      <c r="N13" s="124">
        <f t="shared" ref="N13:N21" si="2">K13*4.5+L13*3.5+M13</f>
        <v>16</v>
      </c>
      <c r="O13" s="121">
        <v>2</v>
      </c>
      <c r="P13" s="121"/>
      <c r="Q13" s="121"/>
      <c r="R13" s="124">
        <f t="shared" ref="R13:R21" si="3">O13*4.5+P13*3.5+Q13</f>
        <v>9</v>
      </c>
      <c r="S13" s="123">
        <f t="shared" ref="S13:S21" si="4">F13+J13+N13+R13</f>
        <v>50.5</v>
      </c>
    </row>
    <row r="14" spans="1:26" x14ac:dyDescent="0.2">
      <c r="A14" s="121">
        <v>3</v>
      </c>
      <c r="B14" s="122" t="s">
        <v>16</v>
      </c>
      <c r="C14" s="121">
        <v>2</v>
      </c>
      <c r="D14" s="121">
        <v>1</v>
      </c>
      <c r="E14" s="121"/>
      <c r="F14" s="124">
        <f t="shared" si="0"/>
        <v>12.5</v>
      </c>
      <c r="G14" s="121">
        <v>2</v>
      </c>
      <c r="H14" s="121">
        <v>1</v>
      </c>
      <c r="I14" s="121">
        <v>-0.5</v>
      </c>
      <c r="J14" s="124">
        <f t="shared" si="1"/>
        <v>12</v>
      </c>
      <c r="K14" s="121">
        <v>2</v>
      </c>
      <c r="L14" s="121">
        <v>1</v>
      </c>
      <c r="M14" s="121">
        <v>-1</v>
      </c>
      <c r="N14" s="124">
        <f t="shared" si="2"/>
        <v>11.5</v>
      </c>
      <c r="O14" s="121">
        <v>2</v>
      </c>
      <c r="P14" s="121">
        <v>1</v>
      </c>
      <c r="Q14" s="121">
        <v>-0.5</v>
      </c>
      <c r="R14" s="124">
        <f t="shared" si="3"/>
        <v>12</v>
      </c>
      <c r="S14" s="123">
        <f t="shared" si="4"/>
        <v>48</v>
      </c>
    </row>
    <row r="15" spans="1:26" x14ac:dyDescent="0.2">
      <c r="A15" s="121">
        <v>4</v>
      </c>
      <c r="B15" s="122" t="s">
        <v>17</v>
      </c>
      <c r="C15" s="121">
        <v>3</v>
      </c>
      <c r="D15" s="121">
        <v>3</v>
      </c>
      <c r="E15" s="121"/>
      <c r="F15" s="124">
        <f t="shared" si="0"/>
        <v>24</v>
      </c>
      <c r="G15" s="121">
        <v>4</v>
      </c>
      <c r="H15" s="121">
        <v>2</v>
      </c>
      <c r="I15" s="121">
        <v>1.5</v>
      </c>
      <c r="J15" s="124">
        <f t="shared" si="1"/>
        <v>26.5</v>
      </c>
      <c r="K15" s="121">
        <v>3</v>
      </c>
      <c r="L15" s="121">
        <v>2</v>
      </c>
      <c r="M15" s="121">
        <v>3</v>
      </c>
      <c r="N15" s="124">
        <f t="shared" si="2"/>
        <v>23.5</v>
      </c>
      <c r="O15" s="121"/>
      <c r="P15" s="121">
        <v>2</v>
      </c>
      <c r="Q15" s="121"/>
      <c r="R15" s="124">
        <f t="shared" si="3"/>
        <v>7</v>
      </c>
      <c r="S15" s="123">
        <f t="shared" si="4"/>
        <v>81</v>
      </c>
    </row>
    <row r="16" spans="1:26" x14ac:dyDescent="0.2">
      <c r="A16" s="121">
        <v>5</v>
      </c>
      <c r="B16" s="122" t="s">
        <v>18</v>
      </c>
      <c r="C16" s="121">
        <v>2</v>
      </c>
      <c r="D16" s="121"/>
      <c r="E16" s="121"/>
      <c r="F16" s="124">
        <f t="shared" si="0"/>
        <v>9</v>
      </c>
      <c r="G16" s="121">
        <v>1</v>
      </c>
      <c r="H16" s="121"/>
      <c r="I16" s="121"/>
      <c r="J16" s="124">
        <f t="shared" si="1"/>
        <v>4.5</v>
      </c>
      <c r="K16" s="121">
        <v>2</v>
      </c>
      <c r="L16" s="121"/>
      <c r="M16" s="121"/>
      <c r="N16" s="124">
        <f t="shared" si="2"/>
        <v>9</v>
      </c>
      <c r="O16" s="121">
        <v>1</v>
      </c>
      <c r="P16" s="121"/>
      <c r="Q16" s="121"/>
      <c r="R16" s="124">
        <f t="shared" si="3"/>
        <v>4.5</v>
      </c>
      <c r="S16" s="123">
        <f t="shared" si="4"/>
        <v>27</v>
      </c>
    </row>
    <row r="17" spans="1:19" x14ac:dyDescent="0.2">
      <c r="A17" s="121">
        <v>6</v>
      </c>
      <c r="B17" s="122" t="s">
        <v>19</v>
      </c>
      <c r="C17" s="121">
        <v>2</v>
      </c>
      <c r="D17" s="121">
        <v>1</v>
      </c>
      <c r="E17" s="121"/>
      <c r="F17" s="124">
        <f t="shared" si="0"/>
        <v>12.5</v>
      </c>
      <c r="G17" s="121">
        <v>1</v>
      </c>
      <c r="H17" s="121">
        <v>2</v>
      </c>
      <c r="I17" s="121"/>
      <c r="J17" s="124">
        <f t="shared" si="1"/>
        <v>11.5</v>
      </c>
      <c r="K17" s="121">
        <v>1</v>
      </c>
      <c r="L17" s="121">
        <v>2</v>
      </c>
      <c r="M17" s="121">
        <v>-0.5</v>
      </c>
      <c r="N17" s="124">
        <f t="shared" si="2"/>
        <v>11</v>
      </c>
      <c r="O17" s="121"/>
      <c r="P17" s="121">
        <v>2</v>
      </c>
      <c r="Q17" s="121"/>
      <c r="R17" s="124">
        <f t="shared" si="3"/>
        <v>7</v>
      </c>
      <c r="S17" s="123">
        <f t="shared" si="4"/>
        <v>42</v>
      </c>
    </row>
    <row r="18" spans="1:19" x14ac:dyDescent="0.2">
      <c r="A18" s="121">
        <v>7</v>
      </c>
      <c r="B18" s="122" t="s">
        <v>20</v>
      </c>
      <c r="C18" s="121">
        <v>1</v>
      </c>
      <c r="D18" s="121">
        <v>2</v>
      </c>
      <c r="E18" s="121"/>
      <c r="F18" s="124">
        <f t="shared" si="0"/>
        <v>11.5</v>
      </c>
      <c r="G18" s="121"/>
      <c r="H18" s="121">
        <v>3</v>
      </c>
      <c r="I18" s="121">
        <v>-0.5</v>
      </c>
      <c r="J18" s="124">
        <f t="shared" si="1"/>
        <v>10</v>
      </c>
      <c r="K18" s="121"/>
      <c r="L18" s="121">
        <v>1</v>
      </c>
      <c r="M18" s="121"/>
      <c r="N18" s="124">
        <f t="shared" si="2"/>
        <v>3.5</v>
      </c>
      <c r="O18" s="121"/>
      <c r="P18" s="121">
        <v>1</v>
      </c>
      <c r="Q18" s="121"/>
      <c r="R18" s="124">
        <f t="shared" si="3"/>
        <v>3.5</v>
      </c>
      <c r="S18" s="123">
        <f t="shared" si="4"/>
        <v>28.5</v>
      </c>
    </row>
    <row r="19" spans="1:19" x14ac:dyDescent="0.2">
      <c r="A19" s="121">
        <v>8</v>
      </c>
      <c r="B19" s="122" t="s">
        <v>21</v>
      </c>
      <c r="C19" s="121">
        <v>4</v>
      </c>
      <c r="D19" s="121">
        <v>4</v>
      </c>
      <c r="E19" s="121">
        <v>1</v>
      </c>
      <c r="F19" s="124">
        <f t="shared" si="0"/>
        <v>33</v>
      </c>
      <c r="G19" s="121">
        <v>4</v>
      </c>
      <c r="H19" s="121">
        <v>4</v>
      </c>
      <c r="I19" s="121">
        <v>1</v>
      </c>
      <c r="J19" s="124">
        <f t="shared" si="1"/>
        <v>33</v>
      </c>
      <c r="K19" s="121">
        <v>4</v>
      </c>
      <c r="L19" s="121">
        <v>4</v>
      </c>
      <c r="M19" s="121">
        <v>4</v>
      </c>
      <c r="N19" s="124">
        <f t="shared" si="2"/>
        <v>36</v>
      </c>
      <c r="O19" s="121">
        <v>2</v>
      </c>
      <c r="P19" s="121">
        <v>5</v>
      </c>
      <c r="Q19" s="121"/>
      <c r="R19" s="124">
        <f t="shared" si="3"/>
        <v>26.5</v>
      </c>
      <c r="S19" s="123">
        <f t="shared" si="4"/>
        <v>128.5</v>
      </c>
    </row>
    <row r="20" spans="1:19" x14ac:dyDescent="0.2">
      <c r="A20" s="121">
        <v>9</v>
      </c>
      <c r="B20" s="122" t="s">
        <v>22</v>
      </c>
      <c r="C20" s="121">
        <v>2</v>
      </c>
      <c r="D20" s="121">
        <v>1</v>
      </c>
      <c r="E20" s="121">
        <v>-1</v>
      </c>
      <c r="F20" s="124">
        <f t="shared" si="0"/>
        <v>11.5</v>
      </c>
      <c r="G20" s="121">
        <v>3</v>
      </c>
      <c r="H20" s="121"/>
      <c r="I20" s="121">
        <v>-3</v>
      </c>
      <c r="J20" s="124">
        <f t="shared" si="1"/>
        <v>10.5</v>
      </c>
      <c r="K20" s="121">
        <v>2</v>
      </c>
      <c r="L20" s="121">
        <v>2</v>
      </c>
      <c r="M20" s="121">
        <v>-2</v>
      </c>
      <c r="N20" s="124">
        <f t="shared" si="2"/>
        <v>14</v>
      </c>
      <c r="O20" s="121"/>
      <c r="P20" s="121">
        <v>1</v>
      </c>
      <c r="Q20" s="121"/>
      <c r="R20" s="124">
        <f t="shared" si="3"/>
        <v>3.5</v>
      </c>
      <c r="S20" s="123">
        <f t="shared" si="4"/>
        <v>39.5</v>
      </c>
    </row>
    <row r="21" spans="1:19" x14ac:dyDescent="0.2">
      <c r="A21" s="121">
        <v>10</v>
      </c>
      <c r="B21" s="122" t="s">
        <v>23</v>
      </c>
      <c r="C21" s="121">
        <v>2</v>
      </c>
      <c r="D21" s="121">
        <v>1</v>
      </c>
      <c r="E21" s="121">
        <v>-1</v>
      </c>
      <c r="F21" s="124">
        <f t="shared" si="0"/>
        <v>11.5</v>
      </c>
      <c r="G21" s="121">
        <v>2</v>
      </c>
      <c r="H21" s="121">
        <v>2</v>
      </c>
      <c r="I21" s="121">
        <v>-3.5</v>
      </c>
      <c r="J21" s="124">
        <f t="shared" si="1"/>
        <v>12.5</v>
      </c>
      <c r="K21" s="121">
        <v>2</v>
      </c>
      <c r="L21" s="121">
        <v>2</v>
      </c>
      <c r="M21" s="121">
        <v>-1</v>
      </c>
      <c r="N21" s="124">
        <f t="shared" si="2"/>
        <v>15</v>
      </c>
      <c r="O21" s="121"/>
      <c r="P21" s="121"/>
      <c r="Q21" s="121"/>
      <c r="R21" s="124">
        <f t="shared" si="3"/>
        <v>0</v>
      </c>
      <c r="S21" s="123">
        <f t="shared" si="4"/>
        <v>39</v>
      </c>
    </row>
    <row r="23" spans="1:19" x14ac:dyDescent="0.2">
      <c r="B23" s="129" t="s">
        <v>118</v>
      </c>
      <c r="C23" s="129"/>
      <c r="D23" s="129"/>
      <c r="E23" s="129"/>
      <c r="F23" s="130" t="s">
        <v>119</v>
      </c>
      <c r="G23" s="130"/>
      <c r="H23" s="130"/>
      <c r="I23" s="130"/>
      <c r="J23" s="130"/>
      <c r="P23" s="130" t="s">
        <v>55</v>
      </c>
      <c r="Q23" s="130"/>
      <c r="R23" s="130"/>
      <c r="S23" s="130"/>
    </row>
  </sheetData>
  <mergeCells count="24">
    <mergeCell ref="B23:E23"/>
    <mergeCell ref="P23:S23"/>
    <mergeCell ref="F23:J23"/>
    <mergeCell ref="E10:E11"/>
    <mergeCell ref="F10:F11"/>
    <mergeCell ref="G10:H10"/>
    <mergeCell ref="I10:I11"/>
    <mergeCell ref="J10:J11"/>
    <mergeCell ref="K10:L10"/>
    <mergeCell ref="M10:M11"/>
    <mergeCell ref="N10:N11"/>
    <mergeCell ref="O10:P10"/>
    <mergeCell ref="Q10:Q11"/>
    <mergeCell ref="R10:R11"/>
    <mergeCell ref="A6:S6"/>
    <mergeCell ref="A7:S7"/>
    <mergeCell ref="A9:A11"/>
    <mergeCell ref="B9:B11"/>
    <mergeCell ref="C9:F9"/>
    <mergeCell ref="G9:J9"/>
    <mergeCell ref="K9:N9"/>
    <mergeCell ref="O9:R9"/>
    <mergeCell ref="S9:S11"/>
    <mergeCell ref="C10:D10"/>
  </mergeCells>
  <pageMargins left="0.25" right="0.2" top="0.5" bottom="0.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A29"/>
  <sheetViews>
    <sheetView view="pageLayout" topLeftCell="A19" zoomScaleNormal="115" workbookViewId="0">
      <selection activeCell="Z8" sqref="A1:Z8"/>
    </sheetView>
  </sheetViews>
  <sheetFormatPr defaultRowHeight="15.75" x14ac:dyDescent="0.25"/>
  <cols>
    <col min="1" max="1" width="4" style="1" customWidth="1"/>
    <col min="2" max="2" width="18" bestFit="1" customWidth="1"/>
    <col min="3" max="3" width="3.875" bestFit="1" customWidth="1"/>
    <col min="4" max="4" width="5" bestFit="1" customWidth="1"/>
    <col min="5" max="6" width="4.75" customWidth="1"/>
    <col min="7" max="7" width="3.875" bestFit="1" customWidth="1"/>
    <col min="8" max="8" width="5" bestFit="1" customWidth="1"/>
    <col min="9" max="9" width="4.5" bestFit="1" customWidth="1"/>
    <col min="10" max="10" width="5" bestFit="1" customWidth="1"/>
    <col min="11" max="11" width="3.875" bestFit="1" customWidth="1"/>
    <col min="12" max="12" width="5" bestFit="1" customWidth="1"/>
    <col min="13" max="13" width="4.5" bestFit="1" customWidth="1"/>
    <col min="14" max="14" width="5" bestFit="1" customWidth="1"/>
    <col min="15" max="15" width="3.875" bestFit="1" customWidth="1"/>
    <col min="16" max="16" width="5" bestFit="1" customWidth="1"/>
    <col min="17" max="17" width="5.375" bestFit="1" customWidth="1"/>
    <col min="18" max="18" width="5" bestFit="1" customWidth="1"/>
    <col min="19" max="19" width="3.875" bestFit="1" customWidth="1"/>
    <col min="20" max="20" width="5" bestFit="1" customWidth="1"/>
    <col min="21" max="21" width="4.5" bestFit="1" customWidth="1"/>
    <col min="22" max="22" width="5" bestFit="1" customWidth="1"/>
    <col min="23" max="23" width="4.625" bestFit="1" customWidth="1"/>
    <col min="24" max="24" width="5" bestFit="1" customWidth="1"/>
    <col min="25" max="25" width="5.375" customWidth="1"/>
    <col min="26" max="26" width="4.75" customWidth="1"/>
  </cols>
  <sheetData>
    <row r="6" spans="1:27" ht="20.25" x14ac:dyDescent="0.3">
      <c r="A6" s="125" t="s">
        <v>0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7" ht="18.75" x14ac:dyDescent="0.3">
      <c r="A7" s="126" t="s">
        <v>36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9" spans="1:27" x14ac:dyDescent="0.25">
      <c r="A9" s="131" t="s">
        <v>1</v>
      </c>
      <c r="B9" s="131" t="s">
        <v>2</v>
      </c>
      <c r="C9" s="132" t="s">
        <v>5</v>
      </c>
      <c r="D9" s="133"/>
      <c r="E9" s="133"/>
      <c r="F9" s="134"/>
      <c r="G9" s="132" t="s">
        <v>6</v>
      </c>
      <c r="H9" s="133"/>
      <c r="I9" s="133"/>
      <c r="J9" s="134"/>
      <c r="K9" s="132" t="s">
        <v>7</v>
      </c>
      <c r="L9" s="133"/>
      <c r="M9" s="133"/>
      <c r="N9" s="134"/>
      <c r="O9" s="132" t="s">
        <v>8</v>
      </c>
      <c r="P9" s="133"/>
      <c r="Q9" s="133"/>
      <c r="R9" s="134"/>
      <c r="S9" s="132" t="s">
        <v>9</v>
      </c>
      <c r="T9" s="133"/>
      <c r="U9" s="133"/>
      <c r="V9" s="134"/>
      <c r="W9" s="132" t="s">
        <v>10</v>
      </c>
      <c r="X9" s="133"/>
      <c r="Y9" s="133"/>
      <c r="Z9" s="134"/>
    </row>
    <row r="10" spans="1:27" s="5" customFormat="1" ht="24" x14ac:dyDescent="0.25">
      <c r="A10" s="131"/>
      <c r="B10" s="131"/>
      <c r="C10" s="3" t="s">
        <v>3</v>
      </c>
      <c r="D10" s="4" t="s">
        <v>11</v>
      </c>
      <c r="E10" s="3" t="s">
        <v>4</v>
      </c>
      <c r="F10" s="4" t="s">
        <v>12</v>
      </c>
      <c r="G10" s="3" t="s">
        <v>3</v>
      </c>
      <c r="H10" s="4" t="s">
        <v>11</v>
      </c>
      <c r="I10" s="3" t="s">
        <v>4</v>
      </c>
      <c r="J10" s="4" t="s">
        <v>12</v>
      </c>
      <c r="K10" s="3" t="s">
        <v>3</v>
      </c>
      <c r="L10" s="4" t="s">
        <v>11</v>
      </c>
      <c r="M10" s="3" t="s">
        <v>4</v>
      </c>
      <c r="N10" s="4" t="s">
        <v>12</v>
      </c>
      <c r="O10" s="3" t="s">
        <v>3</v>
      </c>
      <c r="P10" s="4" t="s">
        <v>11</v>
      </c>
      <c r="Q10" s="3" t="s">
        <v>4</v>
      </c>
      <c r="R10" s="4" t="s">
        <v>12</v>
      </c>
      <c r="S10" s="3" t="s">
        <v>3</v>
      </c>
      <c r="T10" s="4" t="s">
        <v>11</v>
      </c>
      <c r="U10" s="3" t="s">
        <v>4</v>
      </c>
      <c r="V10" s="4" t="s">
        <v>12</v>
      </c>
      <c r="W10" s="3" t="s">
        <v>3</v>
      </c>
      <c r="X10" s="4" t="s">
        <v>11</v>
      </c>
      <c r="Y10" s="3" t="s">
        <v>4</v>
      </c>
      <c r="Z10" s="4" t="s">
        <v>12</v>
      </c>
    </row>
    <row r="11" spans="1:27" s="5" customFormat="1" ht="24.75" customHeight="1" x14ac:dyDescent="0.25">
      <c r="A11" s="6">
        <v>1</v>
      </c>
      <c r="B11" s="7" t="s">
        <v>24</v>
      </c>
      <c r="C11" s="13"/>
      <c r="D11" s="14"/>
      <c r="E11" s="13"/>
      <c r="F11" s="14"/>
      <c r="G11" s="13"/>
      <c r="H11" s="14"/>
      <c r="I11" s="13"/>
      <c r="J11" s="14"/>
      <c r="K11" s="13"/>
      <c r="L11" s="14"/>
      <c r="M11" s="13"/>
      <c r="N11" s="14"/>
      <c r="O11" s="13"/>
      <c r="P11" s="14"/>
      <c r="Q11" s="13"/>
      <c r="R11" s="14"/>
      <c r="S11" s="13"/>
      <c r="T11" s="14"/>
      <c r="U11" s="13"/>
      <c r="V11" s="14"/>
      <c r="W11" s="13"/>
      <c r="X11" s="14"/>
      <c r="Y11" s="13"/>
      <c r="Z11" s="14"/>
    </row>
    <row r="12" spans="1:27" ht="22.5" customHeight="1" x14ac:dyDescent="0.4">
      <c r="A12" s="6">
        <v>2</v>
      </c>
      <c r="B12" s="8" t="s">
        <v>13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2"/>
    </row>
    <row r="13" spans="1:27" ht="19.5" customHeight="1" x14ac:dyDescent="0.4">
      <c r="A13" s="6">
        <v>3</v>
      </c>
      <c r="B13" s="8" t="s">
        <v>14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2"/>
    </row>
    <row r="14" spans="1:27" ht="21.75" customHeight="1" x14ac:dyDescent="0.4">
      <c r="A14" s="6">
        <v>4</v>
      </c>
      <c r="B14" s="8" t="s">
        <v>15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2"/>
    </row>
    <row r="15" spans="1:27" ht="22.5" customHeight="1" x14ac:dyDescent="0.4">
      <c r="A15" s="6">
        <v>5</v>
      </c>
      <c r="B15" s="8" t="s">
        <v>16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2"/>
    </row>
    <row r="16" spans="1:27" ht="21.75" customHeight="1" x14ac:dyDescent="0.4">
      <c r="A16" s="6">
        <v>6</v>
      </c>
      <c r="B16" s="8" t="s">
        <v>17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2"/>
    </row>
    <row r="17" spans="1:27" ht="21.75" customHeight="1" x14ac:dyDescent="0.4">
      <c r="A17" s="6">
        <v>7</v>
      </c>
      <c r="B17" s="8" t="s">
        <v>18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2"/>
    </row>
    <row r="18" spans="1:27" ht="21.75" customHeight="1" x14ac:dyDescent="0.4">
      <c r="A18" s="6">
        <v>8</v>
      </c>
      <c r="B18" s="8" t="s">
        <v>19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2"/>
    </row>
    <row r="19" spans="1:27" ht="22.5" customHeight="1" x14ac:dyDescent="0.4">
      <c r="A19" s="6">
        <v>9</v>
      </c>
      <c r="B19" s="8" t="s">
        <v>20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2"/>
    </row>
    <row r="20" spans="1:27" ht="21" customHeight="1" x14ac:dyDescent="0.4">
      <c r="A20" s="6">
        <v>10</v>
      </c>
      <c r="B20" s="8" t="s">
        <v>21</v>
      </c>
      <c r="C20" s="15"/>
      <c r="D20" s="15"/>
      <c r="E20" s="15"/>
      <c r="F20" s="15"/>
      <c r="G20" s="15"/>
      <c r="H20" s="1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2"/>
    </row>
    <row r="21" spans="1:27" ht="24.75" customHeight="1" x14ac:dyDescent="0.4">
      <c r="A21" s="6">
        <v>11</v>
      </c>
      <c r="B21" s="8" t="s">
        <v>22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2"/>
    </row>
    <row r="22" spans="1:27" ht="20.25" customHeight="1" x14ac:dyDescent="0.4">
      <c r="A22" s="6">
        <v>12</v>
      </c>
      <c r="B22" s="8" t="s">
        <v>23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2"/>
    </row>
    <row r="23" spans="1:27" ht="20.25" customHeight="1" x14ac:dyDescent="0.4">
      <c r="A23" s="6">
        <v>13</v>
      </c>
      <c r="B23" s="9" t="s">
        <v>33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2"/>
    </row>
    <row r="24" spans="1:27" x14ac:dyDescent="0.25">
      <c r="A24" s="19">
        <v>14</v>
      </c>
      <c r="B24" s="9" t="s">
        <v>35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7" x14ac:dyDescent="0.25">
      <c r="A25" s="19">
        <v>15</v>
      </c>
      <c r="B25" s="9" t="s">
        <v>34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7" x14ac:dyDescent="0.25">
      <c r="A26" s="10"/>
      <c r="B26" s="11" t="s">
        <v>25</v>
      </c>
      <c r="C26" s="135" t="s">
        <v>29</v>
      </c>
      <c r="D26" s="135"/>
      <c r="E26" s="135"/>
      <c r="F26" s="135"/>
      <c r="G26" s="135"/>
      <c r="H26" s="135"/>
      <c r="U26" s="136"/>
      <c r="V26" s="136"/>
      <c r="W26" s="136"/>
      <c r="X26" s="136"/>
      <c r="Y26" s="136"/>
    </row>
    <row r="27" spans="1:27" x14ac:dyDescent="0.25">
      <c r="A27" s="10"/>
      <c r="B27" s="11" t="s">
        <v>26</v>
      </c>
      <c r="C27" s="135" t="s">
        <v>30</v>
      </c>
      <c r="D27" s="135"/>
      <c r="E27" s="135"/>
      <c r="F27" s="135"/>
      <c r="G27" s="135"/>
      <c r="H27" s="135"/>
    </row>
    <row r="28" spans="1:27" x14ac:dyDescent="0.25">
      <c r="A28" s="10"/>
      <c r="B28" s="11" t="s">
        <v>27</v>
      </c>
      <c r="C28" s="135" t="s">
        <v>32</v>
      </c>
      <c r="D28" s="135"/>
      <c r="E28" s="135"/>
      <c r="F28" s="135"/>
      <c r="G28" s="135"/>
      <c r="H28" s="12"/>
    </row>
    <row r="29" spans="1:27" x14ac:dyDescent="0.25">
      <c r="A29" s="10"/>
      <c r="B29" s="11" t="s">
        <v>28</v>
      </c>
      <c r="C29" s="135" t="s">
        <v>31</v>
      </c>
      <c r="D29" s="135"/>
      <c r="E29" s="135"/>
      <c r="F29" s="135"/>
      <c r="G29" s="135"/>
      <c r="H29" s="12"/>
    </row>
  </sheetData>
  <mergeCells count="15">
    <mergeCell ref="C26:H26"/>
    <mergeCell ref="C27:H27"/>
    <mergeCell ref="C28:G28"/>
    <mergeCell ref="C29:G29"/>
    <mergeCell ref="U26:Y26"/>
    <mergeCell ref="A9:A10"/>
    <mergeCell ref="B9:B10"/>
    <mergeCell ref="C9:F9"/>
    <mergeCell ref="A6:Z6"/>
    <mergeCell ref="A7:Z7"/>
    <mergeCell ref="G9:J9"/>
    <mergeCell ref="K9:N9"/>
    <mergeCell ref="O9:R9"/>
    <mergeCell ref="S9:V9"/>
    <mergeCell ref="W9:Z9"/>
  </mergeCells>
  <pageMargins left="0.11363636363636363" right="5.434782608695652E-2" top="0.40441176470588203" bottom="0.39215686274509798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A29"/>
  <sheetViews>
    <sheetView topLeftCell="A7" workbookViewId="0">
      <selection activeCell="Z8" sqref="A1:Z8"/>
    </sheetView>
  </sheetViews>
  <sheetFormatPr defaultRowHeight="15.75" x14ac:dyDescent="0.25"/>
  <cols>
    <col min="1" max="1" width="3.875" style="1" customWidth="1"/>
    <col min="2" max="2" width="16.25" customWidth="1"/>
    <col min="3" max="3" width="3.875" bestFit="1" customWidth="1"/>
    <col min="4" max="4" width="5" bestFit="1" customWidth="1"/>
    <col min="5" max="5" width="4.375" customWidth="1"/>
    <col min="6" max="6" width="4.75" customWidth="1"/>
    <col min="7" max="7" width="3.875" bestFit="1" customWidth="1"/>
    <col min="8" max="8" width="5" bestFit="1" customWidth="1"/>
    <col min="9" max="9" width="3.5" customWidth="1"/>
    <col min="10" max="10" width="5" bestFit="1" customWidth="1"/>
    <col min="11" max="11" width="3.875" bestFit="1" customWidth="1"/>
    <col min="12" max="12" width="5" bestFit="1" customWidth="1"/>
    <col min="13" max="13" width="4" customWidth="1"/>
    <col min="14" max="14" width="5" bestFit="1" customWidth="1"/>
    <col min="15" max="15" width="3.875" bestFit="1" customWidth="1"/>
    <col min="16" max="16" width="5" bestFit="1" customWidth="1"/>
    <col min="17" max="17" width="3.875" customWidth="1"/>
    <col min="18" max="18" width="5" bestFit="1" customWidth="1"/>
    <col min="19" max="19" width="3.875" bestFit="1" customWidth="1"/>
    <col min="20" max="20" width="5" bestFit="1" customWidth="1"/>
    <col min="21" max="21" width="4.125" customWidth="1"/>
    <col min="22" max="22" width="5" bestFit="1" customWidth="1"/>
    <col min="23" max="23" width="4.125" customWidth="1"/>
    <col min="24" max="24" width="5" bestFit="1" customWidth="1"/>
    <col min="25" max="25" width="4.5" customWidth="1"/>
    <col min="26" max="26" width="4.75" customWidth="1"/>
  </cols>
  <sheetData>
    <row r="6" spans="1:27" ht="20.25" x14ac:dyDescent="0.3">
      <c r="A6" s="125" t="s">
        <v>0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7" ht="18.75" x14ac:dyDescent="0.3">
      <c r="A7" s="126" t="s">
        <v>105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9" spans="1:27" x14ac:dyDescent="0.25">
      <c r="A9" s="131" t="s">
        <v>1</v>
      </c>
      <c r="B9" s="131" t="s">
        <v>2</v>
      </c>
      <c r="C9" s="132" t="s">
        <v>5</v>
      </c>
      <c r="D9" s="133"/>
      <c r="E9" s="133"/>
      <c r="F9" s="134"/>
      <c r="G9" s="132" t="s">
        <v>6</v>
      </c>
      <c r="H9" s="133"/>
      <c r="I9" s="133"/>
      <c r="J9" s="134"/>
      <c r="K9" s="132" t="s">
        <v>7</v>
      </c>
      <c r="L9" s="133"/>
      <c r="M9" s="133"/>
      <c r="N9" s="134"/>
      <c r="O9" s="132" t="s">
        <v>8</v>
      </c>
      <c r="P9" s="133"/>
      <c r="Q9" s="133"/>
      <c r="R9" s="134"/>
      <c r="S9" s="132" t="s">
        <v>9</v>
      </c>
      <c r="T9" s="133"/>
      <c r="U9" s="133"/>
      <c r="V9" s="134"/>
      <c r="W9" s="132" t="s">
        <v>10</v>
      </c>
      <c r="X9" s="133"/>
      <c r="Y9" s="133"/>
      <c r="Z9" s="134"/>
    </row>
    <row r="10" spans="1:27" s="5" customFormat="1" ht="24" x14ac:dyDescent="0.25">
      <c r="A10" s="131"/>
      <c r="B10" s="131"/>
      <c r="C10" s="3" t="s">
        <v>3</v>
      </c>
      <c r="D10" s="4" t="s">
        <v>11</v>
      </c>
      <c r="E10" s="3" t="s">
        <v>4</v>
      </c>
      <c r="F10" s="4" t="s">
        <v>12</v>
      </c>
      <c r="G10" s="3" t="s">
        <v>3</v>
      </c>
      <c r="H10" s="4" t="s">
        <v>11</v>
      </c>
      <c r="I10" s="3" t="s">
        <v>4</v>
      </c>
      <c r="J10" s="4" t="s">
        <v>12</v>
      </c>
      <c r="K10" s="3" t="s">
        <v>3</v>
      </c>
      <c r="L10" s="4" t="s">
        <v>11</v>
      </c>
      <c r="M10" s="3" t="s">
        <v>4</v>
      </c>
      <c r="N10" s="4" t="s">
        <v>12</v>
      </c>
      <c r="O10" s="3" t="s">
        <v>3</v>
      </c>
      <c r="P10" s="4" t="s">
        <v>11</v>
      </c>
      <c r="Q10" s="3" t="s">
        <v>4</v>
      </c>
      <c r="R10" s="4" t="s">
        <v>12</v>
      </c>
      <c r="S10" s="3" t="s">
        <v>3</v>
      </c>
      <c r="T10" s="4" t="s">
        <v>11</v>
      </c>
      <c r="U10" s="3" t="s">
        <v>4</v>
      </c>
      <c r="V10" s="4" t="s">
        <v>12</v>
      </c>
      <c r="W10" s="3" t="s">
        <v>3</v>
      </c>
      <c r="X10" s="4" t="s">
        <v>11</v>
      </c>
      <c r="Y10" s="3" t="s">
        <v>4</v>
      </c>
      <c r="Z10" s="4" t="s">
        <v>12</v>
      </c>
    </row>
    <row r="11" spans="1:27" s="5" customFormat="1" ht="24.75" customHeight="1" x14ac:dyDescent="0.25">
      <c r="A11" s="6">
        <v>1</v>
      </c>
      <c r="B11" s="7" t="s">
        <v>24</v>
      </c>
      <c r="C11" s="13"/>
      <c r="D11" s="14"/>
      <c r="E11" s="13"/>
      <c r="F11" s="14"/>
      <c r="G11" s="13"/>
      <c r="H11" s="14"/>
      <c r="I11" s="13"/>
      <c r="J11" s="14"/>
      <c r="K11" s="13"/>
      <c r="L11" s="14"/>
      <c r="M11" s="13"/>
      <c r="N11" s="14"/>
      <c r="O11" s="13"/>
      <c r="P11" s="14"/>
      <c r="Q11" s="13"/>
      <c r="R11" s="14"/>
      <c r="S11" s="13"/>
      <c r="T11" s="14"/>
      <c r="U11" s="13"/>
      <c r="V11" s="14"/>
      <c r="W11" s="13"/>
      <c r="X11" s="14"/>
      <c r="Y11" s="13"/>
      <c r="Z11" s="14"/>
    </row>
    <row r="12" spans="1:27" ht="22.5" customHeight="1" x14ac:dyDescent="0.4">
      <c r="A12" s="6">
        <v>2</v>
      </c>
      <c r="B12" s="8" t="s">
        <v>13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2"/>
    </row>
    <row r="13" spans="1:27" ht="19.5" customHeight="1" x14ac:dyDescent="0.4">
      <c r="A13" s="6">
        <v>3</v>
      </c>
      <c r="B13" s="8" t="s">
        <v>14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2"/>
    </row>
    <row r="14" spans="1:27" ht="21.75" hidden="1" customHeight="1" x14ac:dyDescent="0.4">
      <c r="A14" s="6">
        <v>4</v>
      </c>
      <c r="B14" s="8" t="s">
        <v>15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2"/>
    </row>
    <row r="15" spans="1:27" ht="22.5" customHeight="1" x14ac:dyDescent="0.4">
      <c r="A15" s="6">
        <v>5</v>
      </c>
      <c r="B15" s="8" t="s">
        <v>16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2"/>
    </row>
    <row r="16" spans="1:27" ht="21.75" hidden="1" customHeight="1" x14ac:dyDescent="0.4">
      <c r="A16" s="6">
        <v>6</v>
      </c>
      <c r="B16" s="8" t="s">
        <v>17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2"/>
    </row>
    <row r="17" spans="1:27" ht="21.75" hidden="1" customHeight="1" x14ac:dyDescent="0.4">
      <c r="A17" s="6">
        <v>7</v>
      </c>
      <c r="B17" s="8" t="s">
        <v>18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2"/>
    </row>
    <row r="18" spans="1:27" ht="21.75" hidden="1" customHeight="1" x14ac:dyDescent="0.4">
      <c r="A18" s="6">
        <v>8</v>
      </c>
      <c r="B18" s="8" t="s">
        <v>19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2"/>
    </row>
    <row r="19" spans="1:27" ht="22.5" hidden="1" customHeight="1" x14ac:dyDescent="0.4">
      <c r="A19" s="6">
        <v>9</v>
      </c>
      <c r="B19" s="8" t="s">
        <v>20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2"/>
    </row>
    <row r="20" spans="1:27" ht="21" hidden="1" customHeight="1" x14ac:dyDescent="0.4">
      <c r="A20" s="6">
        <v>10</v>
      </c>
      <c r="B20" s="8" t="s">
        <v>21</v>
      </c>
      <c r="C20" s="15"/>
      <c r="D20" s="15"/>
      <c r="E20" s="15"/>
      <c r="F20" s="15"/>
      <c r="G20" s="15"/>
      <c r="H20" s="1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2"/>
    </row>
    <row r="21" spans="1:27" ht="24.75" hidden="1" customHeight="1" x14ac:dyDescent="0.4">
      <c r="A21" s="6">
        <v>11</v>
      </c>
      <c r="B21" s="8" t="s">
        <v>22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2"/>
    </row>
    <row r="22" spans="1:27" s="116" customFormat="1" ht="20.25" hidden="1" customHeight="1" x14ac:dyDescent="0.4">
      <c r="A22" s="112">
        <v>12</v>
      </c>
      <c r="B22" s="113" t="s">
        <v>23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5"/>
    </row>
    <row r="23" spans="1:27" ht="21.75" customHeight="1" x14ac:dyDescent="0.4">
      <c r="A23" s="6">
        <v>13</v>
      </c>
      <c r="B23" s="9" t="s">
        <v>33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2"/>
    </row>
    <row r="24" spans="1:27" ht="23.25" customHeight="1" x14ac:dyDescent="0.25">
      <c r="A24" s="19">
        <v>14</v>
      </c>
      <c r="B24" s="9" t="s">
        <v>35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7" ht="28.5" customHeight="1" x14ac:dyDescent="0.25">
      <c r="A25" s="19">
        <v>15</v>
      </c>
      <c r="B25" s="9" t="s">
        <v>34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7" x14ac:dyDescent="0.25">
      <c r="A26" s="10"/>
      <c r="B26" s="11" t="s">
        <v>25</v>
      </c>
      <c r="C26" s="135" t="s">
        <v>29</v>
      </c>
      <c r="D26" s="135"/>
      <c r="E26" s="135"/>
      <c r="F26" s="135"/>
      <c r="G26" s="135"/>
      <c r="H26" s="135"/>
      <c r="U26" s="136"/>
      <c r="V26" s="136"/>
      <c r="W26" s="136"/>
      <c r="X26" s="136"/>
      <c r="Y26" s="136"/>
    </row>
    <row r="27" spans="1:27" x14ac:dyDescent="0.25">
      <c r="A27" s="10"/>
      <c r="B27" s="11" t="s">
        <v>26</v>
      </c>
      <c r="C27" s="135" t="s">
        <v>30</v>
      </c>
      <c r="D27" s="135"/>
      <c r="E27" s="135"/>
      <c r="F27" s="135"/>
      <c r="G27" s="135"/>
      <c r="H27" s="135"/>
    </row>
    <row r="28" spans="1:27" x14ac:dyDescent="0.25">
      <c r="A28" s="10"/>
      <c r="B28" s="11" t="s">
        <v>27</v>
      </c>
      <c r="C28" s="135" t="s">
        <v>32</v>
      </c>
      <c r="D28" s="135"/>
      <c r="E28" s="135"/>
      <c r="F28" s="135"/>
      <c r="G28" s="135"/>
      <c r="H28" s="12"/>
    </row>
    <row r="29" spans="1:27" x14ac:dyDescent="0.25">
      <c r="A29" s="10"/>
      <c r="B29" s="11" t="s">
        <v>28</v>
      </c>
      <c r="C29" s="135" t="s">
        <v>31</v>
      </c>
      <c r="D29" s="135"/>
      <c r="E29" s="135"/>
      <c r="F29" s="135"/>
      <c r="G29" s="135"/>
      <c r="H29" s="12"/>
    </row>
  </sheetData>
  <mergeCells count="15">
    <mergeCell ref="A6:Z6"/>
    <mergeCell ref="A7:Z7"/>
    <mergeCell ref="A9:A10"/>
    <mergeCell ref="B9:B10"/>
    <mergeCell ref="C9:F9"/>
    <mergeCell ref="G9:J9"/>
    <mergeCell ref="K9:N9"/>
    <mergeCell ref="O9:R9"/>
    <mergeCell ref="S9:V9"/>
    <mergeCell ref="W9:Z9"/>
    <mergeCell ref="C26:H26"/>
    <mergeCell ref="U26:Y26"/>
    <mergeCell ref="C27:H27"/>
    <mergeCell ref="C28:G28"/>
    <mergeCell ref="C29:G29"/>
  </mergeCells>
  <pageMargins left="0" right="0" top="0.25" bottom="0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workbookViewId="0">
      <selection activeCell="G35" sqref="G35:Q35"/>
    </sheetView>
  </sheetViews>
  <sheetFormatPr defaultRowHeight="15.75" x14ac:dyDescent="0.25"/>
  <cols>
    <col min="1" max="1" width="5.875" style="1" customWidth="1"/>
    <col min="2" max="2" width="22.5" style="12" customWidth="1"/>
    <col min="3" max="3" width="7.5" style="25" customWidth="1"/>
    <col min="4" max="4" width="6.75" style="25" customWidth="1"/>
    <col min="5" max="5" width="7.75" style="25" customWidth="1"/>
    <col min="6" max="6" width="8.25" style="25" customWidth="1"/>
    <col min="7" max="7" width="7.25" style="25" customWidth="1"/>
    <col min="8" max="8" width="6.75" style="25" customWidth="1"/>
    <col min="9" max="9" width="5.75" style="25" customWidth="1"/>
    <col min="10" max="10" width="6.5" style="25" customWidth="1"/>
    <col min="11" max="12" width="5.375" style="25" customWidth="1"/>
    <col min="13" max="13" width="5.5" style="25" customWidth="1"/>
    <col min="14" max="15" width="5.375" style="25" customWidth="1"/>
    <col min="16" max="16" width="3.625" style="25" bestFit="1" customWidth="1"/>
    <col min="17" max="17" width="8.25" style="25" customWidth="1"/>
    <col min="18" max="18" width="5" style="25" bestFit="1" customWidth="1"/>
    <col min="19" max="19" width="3.875" style="25" bestFit="1" customWidth="1"/>
    <col min="20" max="20" width="5" style="25" bestFit="1" customWidth="1"/>
    <col min="21" max="21" width="4.5" style="25" bestFit="1" customWidth="1"/>
    <col min="22" max="22" width="5" style="25" bestFit="1" customWidth="1"/>
    <col min="23" max="23" width="4.625" style="25" bestFit="1" customWidth="1"/>
    <col min="24" max="24" width="5" style="25" bestFit="1" customWidth="1"/>
    <col min="25" max="25" width="5.375" style="25" customWidth="1"/>
    <col min="26" max="26" width="4.75" style="25" customWidth="1"/>
    <col min="27" max="16384" width="9" style="25"/>
  </cols>
  <sheetData>
    <row r="1" spans="1:27" ht="11.25" customHeight="1" x14ac:dyDescent="0.25"/>
    <row r="6" spans="1:27" ht="20.25" x14ac:dyDescent="0.3">
      <c r="A6" s="125" t="s">
        <v>70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7"/>
      <c r="S6" s="17"/>
      <c r="T6" s="17"/>
      <c r="U6" s="17"/>
      <c r="V6" s="17"/>
      <c r="W6" s="17"/>
      <c r="X6" s="17"/>
      <c r="Y6" s="17"/>
      <c r="Z6" s="17"/>
    </row>
    <row r="7" spans="1:27" ht="18.75" x14ac:dyDescent="0.3">
      <c r="A7" s="126" t="s">
        <v>79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8"/>
      <c r="S7" s="18"/>
      <c r="T7" s="18"/>
      <c r="U7" s="18"/>
      <c r="V7" s="18"/>
      <c r="W7" s="18"/>
      <c r="X7" s="18"/>
      <c r="Y7" s="18"/>
      <c r="Z7" s="18"/>
    </row>
    <row r="8" spans="1:27" x14ac:dyDescent="0.25">
      <c r="O8" s="141" t="s">
        <v>92</v>
      </c>
      <c r="P8" s="141"/>
      <c r="Q8" s="141"/>
    </row>
    <row r="9" spans="1:27" s="1" customFormat="1" ht="15.75" customHeight="1" x14ac:dyDescent="0.25">
      <c r="A9" s="140" t="s">
        <v>1</v>
      </c>
      <c r="B9" s="140" t="s">
        <v>2</v>
      </c>
      <c r="C9" s="132" t="s">
        <v>43</v>
      </c>
      <c r="D9" s="133"/>
      <c r="E9" s="133"/>
      <c r="F9" s="133"/>
      <c r="G9" s="133"/>
      <c r="H9" s="133"/>
      <c r="I9" s="134"/>
      <c r="J9" s="132" t="s">
        <v>45</v>
      </c>
      <c r="K9" s="133"/>
      <c r="L9" s="133"/>
      <c r="M9" s="133"/>
      <c r="N9" s="133"/>
      <c r="O9" s="133"/>
      <c r="P9" s="134"/>
      <c r="Q9" s="140" t="s">
        <v>44</v>
      </c>
    </row>
    <row r="10" spans="1:27" s="26" customFormat="1" ht="14.25" x14ac:dyDescent="0.25">
      <c r="A10" s="140"/>
      <c r="B10" s="140"/>
      <c r="C10" s="23" t="s">
        <v>5</v>
      </c>
      <c r="D10" s="23" t="s">
        <v>6</v>
      </c>
      <c r="E10" s="23" t="s">
        <v>7</v>
      </c>
      <c r="F10" s="23" t="s">
        <v>8</v>
      </c>
      <c r="G10" s="23" t="s">
        <v>9</v>
      </c>
      <c r="H10" s="23" t="s">
        <v>10</v>
      </c>
      <c r="I10" s="23" t="s">
        <v>49</v>
      </c>
      <c r="J10" s="23" t="s">
        <v>5</v>
      </c>
      <c r="K10" s="23" t="s">
        <v>6</v>
      </c>
      <c r="L10" s="23" t="s">
        <v>7</v>
      </c>
      <c r="M10" s="23" t="s">
        <v>8</v>
      </c>
      <c r="N10" s="23" t="s">
        <v>9</v>
      </c>
      <c r="O10" s="23" t="s">
        <v>10</v>
      </c>
      <c r="P10" s="23" t="s">
        <v>49</v>
      </c>
      <c r="Q10" s="140"/>
    </row>
    <row r="11" spans="1:27" s="26" customFormat="1" ht="19.5" customHeight="1" x14ac:dyDescent="0.25">
      <c r="A11" s="28">
        <v>1</v>
      </c>
      <c r="B11" s="7" t="s">
        <v>67</v>
      </c>
      <c r="C11" s="28">
        <v>1.5</v>
      </c>
      <c r="D11" s="28">
        <v>1.5</v>
      </c>
      <c r="E11" s="28">
        <v>1.5</v>
      </c>
      <c r="F11" s="28">
        <v>1.5</v>
      </c>
      <c r="G11" s="28">
        <v>1.5</v>
      </c>
      <c r="H11" s="28">
        <v>1.5</v>
      </c>
      <c r="I11" s="29"/>
      <c r="J11" s="28">
        <v>1.5</v>
      </c>
      <c r="K11" s="28">
        <v>1.5</v>
      </c>
      <c r="L11" s="28">
        <v>1.5</v>
      </c>
      <c r="M11" s="28">
        <v>1.5</v>
      </c>
      <c r="N11" s="28">
        <v>1.5</v>
      </c>
      <c r="O11" s="28">
        <v>1.5</v>
      </c>
      <c r="P11" s="29"/>
      <c r="Q11" s="28">
        <f t="shared" ref="Q11" si="0">SUM(C11:P11)</f>
        <v>18</v>
      </c>
    </row>
    <row r="12" spans="1:27" s="26" customFormat="1" ht="24.75" customHeight="1" x14ac:dyDescent="0.25">
      <c r="A12" s="28">
        <v>2</v>
      </c>
      <c r="B12" s="7" t="s">
        <v>37</v>
      </c>
      <c r="C12" s="28">
        <v>1.5</v>
      </c>
      <c r="D12" s="28">
        <v>1.5</v>
      </c>
      <c r="E12" s="28">
        <v>1.5</v>
      </c>
      <c r="F12" s="28">
        <v>1.5</v>
      </c>
      <c r="G12" s="28">
        <v>1.5</v>
      </c>
      <c r="H12" s="28">
        <v>1.5</v>
      </c>
      <c r="I12" s="29"/>
      <c r="J12" s="28">
        <v>1.5</v>
      </c>
      <c r="K12" s="28">
        <v>1.5</v>
      </c>
      <c r="L12" s="28">
        <v>1.5</v>
      </c>
      <c r="M12" s="28">
        <v>1.5</v>
      </c>
      <c r="N12" s="28">
        <v>1.5</v>
      </c>
      <c r="O12" s="28">
        <v>1.5</v>
      </c>
      <c r="P12" s="29"/>
      <c r="Q12" s="28">
        <f t="shared" ref="Q12:Q32" si="1">SUM(C12:P12)</f>
        <v>18</v>
      </c>
    </row>
    <row r="13" spans="1:27" ht="22.5" customHeight="1" x14ac:dyDescent="0.4">
      <c r="A13" s="28">
        <v>3</v>
      </c>
      <c r="B13" s="30" t="s">
        <v>38</v>
      </c>
      <c r="C13" s="28">
        <v>1.5</v>
      </c>
      <c r="D13" s="28">
        <v>1.5</v>
      </c>
      <c r="E13" s="28">
        <v>1.5</v>
      </c>
      <c r="F13" s="28">
        <v>1.5</v>
      </c>
      <c r="G13" s="28">
        <v>1.5</v>
      </c>
      <c r="H13" s="28">
        <v>1.5</v>
      </c>
      <c r="I13" s="28"/>
      <c r="J13" s="28">
        <v>1.5</v>
      </c>
      <c r="K13" s="28">
        <v>1.5</v>
      </c>
      <c r="L13" s="28">
        <v>1.5</v>
      </c>
      <c r="M13" s="28">
        <v>1.5</v>
      </c>
      <c r="N13" s="28">
        <v>1.5</v>
      </c>
      <c r="O13" s="28"/>
      <c r="P13" s="28"/>
      <c r="Q13" s="28">
        <f t="shared" si="1"/>
        <v>16.5</v>
      </c>
      <c r="AA13" s="27"/>
    </row>
    <row r="14" spans="1:27" ht="22.5" customHeight="1" x14ac:dyDescent="0.4">
      <c r="A14" s="28">
        <v>4</v>
      </c>
      <c r="B14" s="30" t="s">
        <v>54</v>
      </c>
      <c r="C14" s="28">
        <v>1.5</v>
      </c>
      <c r="D14" s="28">
        <v>1.5</v>
      </c>
      <c r="E14" s="28">
        <v>1.5</v>
      </c>
      <c r="F14" s="28">
        <v>1.5</v>
      </c>
      <c r="G14" s="28">
        <v>1.5</v>
      </c>
      <c r="H14" s="28">
        <v>1.5</v>
      </c>
      <c r="I14" s="28"/>
      <c r="J14" s="28">
        <v>1.5</v>
      </c>
      <c r="K14" s="28">
        <v>1.5</v>
      </c>
      <c r="L14" s="28">
        <v>1.5</v>
      </c>
      <c r="M14" s="28">
        <v>1.5</v>
      </c>
      <c r="N14" s="28">
        <v>1.5</v>
      </c>
      <c r="O14" s="28">
        <v>1.5</v>
      </c>
      <c r="P14" s="28"/>
      <c r="Q14" s="28">
        <f t="shared" si="1"/>
        <v>18</v>
      </c>
      <c r="AA14" s="27"/>
    </row>
    <row r="15" spans="1:27" ht="22.5" customHeight="1" x14ac:dyDescent="0.4">
      <c r="A15" s="28">
        <v>5</v>
      </c>
      <c r="B15" s="30" t="s">
        <v>39</v>
      </c>
      <c r="C15" s="28">
        <v>1.5</v>
      </c>
      <c r="D15" s="28">
        <v>1.5</v>
      </c>
      <c r="E15" s="28">
        <v>1.5</v>
      </c>
      <c r="F15" s="28">
        <v>1.5</v>
      </c>
      <c r="G15" s="28">
        <v>1.5</v>
      </c>
      <c r="H15" s="28">
        <v>1.5</v>
      </c>
      <c r="I15" s="28"/>
      <c r="J15" s="28">
        <v>1.5</v>
      </c>
      <c r="K15" s="28"/>
      <c r="L15" s="28"/>
      <c r="M15" s="28"/>
      <c r="N15" s="28">
        <v>1.5</v>
      </c>
      <c r="O15" s="28">
        <v>1.5</v>
      </c>
      <c r="P15" s="28"/>
      <c r="Q15" s="28">
        <f t="shared" si="1"/>
        <v>13.5</v>
      </c>
      <c r="AA15" s="27"/>
    </row>
    <row r="16" spans="1:27" ht="22.5" customHeight="1" x14ac:dyDescent="0.4">
      <c r="A16" s="28">
        <v>6</v>
      </c>
      <c r="B16" s="30" t="s">
        <v>40</v>
      </c>
      <c r="C16" s="28">
        <v>1.5</v>
      </c>
      <c r="D16" s="28">
        <v>1.5</v>
      </c>
      <c r="E16" s="28">
        <v>1.5</v>
      </c>
      <c r="F16" s="28"/>
      <c r="G16" s="28"/>
      <c r="H16" s="28"/>
      <c r="I16" s="28"/>
      <c r="J16" s="28">
        <v>1.5</v>
      </c>
      <c r="K16" s="28">
        <v>1.5</v>
      </c>
      <c r="L16" s="28">
        <v>1.5</v>
      </c>
      <c r="M16" s="28">
        <v>1.5</v>
      </c>
      <c r="N16" s="28">
        <v>1.5</v>
      </c>
      <c r="O16" s="28">
        <v>1.5</v>
      </c>
      <c r="P16" s="28"/>
      <c r="Q16" s="28">
        <f t="shared" si="1"/>
        <v>13.5</v>
      </c>
      <c r="AA16" s="27"/>
    </row>
    <row r="17" spans="1:27" ht="22.5" customHeight="1" x14ac:dyDescent="0.4">
      <c r="A17" s="28">
        <v>7</v>
      </c>
      <c r="B17" s="30" t="s">
        <v>41</v>
      </c>
      <c r="C17" s="28">
        <v>1.5</v>
      </c>
      <c r="D17" s="28">
        <v>1.5</v>
      </c>
      <c r="E17" s="28">
        <v>1.5</v>
      </c>
      <c r="F17" s="28">
        <v>1.5</v>
      </c>
      <c r="G17" s="28">
        <v>1.5</v>
      </c>
      <c r="H17" s="28">
        <v>1.5</v>
      </c>
      <c r="I17" s="28"/>
      <c r="J17" s="28">
        <v>1.5</v>
      </c>
      <c r="K17" s="28">
        <v>1.5</v>
      </c>
      <c r="L17" s="28">
        <v>1.5</v>
      </c>
      <c r="M17" s="28">
        <v>1.5</v>
      </c>
      <c r="N17" s="28">
        <v>1.5</v>
      </c>
      <c r="O17" s="28">
        <v>1.5</v>
      </c>
      <c r="P17" s="28"/>
      <c r="Q17" s="28">
        <f t="shared" si="1"/>
        <v>18</v>
      </c>
      <c r="AA17" s="27"/>
    </row>
    <row r="18" spans="1:27" ht="22.5" customHeight="1" x14ac:dyDescent="0.4">
      <c r="A18" s="28">
        <v>8</v>
      </c>
      <c r="B18" s="30" t="s">
        <v>42</v>
      </c>
      <c r="C18" s="28">
        <v>1.5</v>
      </c>
      <c r="D18" s="28">
        <v>1.5</v>
      </c>
      <c r="E18" s="28">
        <v>1.5</v>
      </c>
      <c r="F18" s="28">
        <v>1.5</v>
      </c>
      <c r="G18" s="28">
        <v>1.5</v>
      </c>
      <c r="H18" s="28">
        <v>1.5</v>
      </c>
      <c r="I18" s="28"/>
      <c r="J18" s="28">
        <v>1.5</v>
      </c>
      <c r="K18" s="28">
        <v>1.5</v>
      </c>
      <c r="L18" s="28">
        <v>1.5</v>
      </c>
      <c r="M18" s="28">
        <v>1.5</v>
      </c>
      <c r="N18" s="28">
        <v>1.5</v>
      </c>
      <c r="O18" s="28">
        <v>1.5</v>
      </c>
      <c r="P18" s="28"/>
      <c r="Q18" s="28">
        <f t="shared" si="1"/>
        <v>18</v>
      </c>
      <c r="AA18" s="27"/>
    </row>
    <row r="19" spans="1:27" ht="22.5" customHeight="1" x14ac:dyDescent="0.4">
      <c r="A19" s="28">
        <v>9</v>
      </c>
      <c r="B19" s="32" t="s">
        <v>47</v>
      </c>
      <c r="C19" s="31">
        <v>0.5</v>
      </c>
      <c r="D19" s="31">
        <v>0.5</v>
      </c>
      <c r="E19" s="31"/>
      <c r="F19" s="31"/>
      <c r="G19" s="31"/>
      <c r="H19" s="31"/>
      <c r="I19" s="33"/>
      <c r="J19" s="31">
        <v>1.5</v>
      </c>
      <c r="K19" s="31">
        <v>0.5</v>
      </c>
      <c r="L19" s="31"/>
      <c r="M19" s="31"/>
      <c r="N19" s="31"/>
      <c r="O19" s="31"/>
      <c r="P19" s="28"/>
      <c r="Q19" s="28">
        <f t="shared" si="1"/>
        <v>3</v>
      </c>
      <c r="AA19" s="27"/>
    </row>
    <row r="20" spans="1:27" ht="22.5" customHeight="1" x14ac:dyDescent="0.4">
      <c r="A20" s="28">
        <v>10</v>
      </c>
      <c r="B20" s="30" t="s">
        <v>24</v>
      </c>
      <c r="C20" s="31">
        <v>0.5</v>
      </c>
      <c r="D20" s="31">
        <v>1</v>
      </c>
      <c r="E20" s="31">
        <v>0.5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28"/>
      <c r="Q20" s="28">
        <f t="shared" si="1"/>
        <v>2</v>
      </c>
      <c r="AA20" s="27"/>
    </row>
    <row r="21" spans="1:27" ht="22.5" customHeight="1" x14ac:dyDescent="0.4">
      <c r="A21" s="28">
        <v>11</v>
      </c>
      <c r="B21" s="32" t="s">
        <v>48</v>
      </c>
      <c r="C21" s="31">
        <v>0.5</v>
      </c>
      <c r="D21" s="31">
        <v>0.5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28"/>
      <c r="Q21" s="28">
        <f t="shared" si="1"/>
        <v>1</v>
      </c>
      <c r="AA21" s="27"/>
    </row>
    <row r="22" spans="1:27" ht="22.5" customHeight="1" x14ac:dyDescent="0.4">
      <c r="A22" s="28">
        <v>12</v>
      </c>
      <c r="B22" s="32" t="s">
        <v>71</v>
      </c>
      <c r="C22" s="31">
        <v>1.5</v>
      </c>
      <c r="D22" s="31">
        <v>1.5</v>
      </c>
      <c r="E22" s="31">
        <v>1.5</v>
      </c>
      <c r="F22" s="31"/>
      <c r="G22" s="31"/>
      <c r="H22" s="31"/>
      <c r="I22" s="31"/>
      <c r="J22" s="31">
        <v>1.5</v>
      </c>
      <c r="K22" s="31">
        <v>1.5</v>
      </c>
      <c r="L22" s="31">
        <v>1.5</v>
      </c>
      <c r="M22" s="31"/>
      <c r="N22" s="31"/>
      <c r="O22" s="31"/>
      <c r="P22" s="28"/>
      <c r="Q22" s="28">
        <f t="shared" si="1"/>
        <v>9</v>
      </c>
      <c r="AA22" s="27"/>
    </row>
    <row r="23" spans="1:27" ht="22.5" customHeight="1" x14ac:dyDescent="0.4">
      <c r="A23" s="28">
        <v>13</v>
      </c>
      <c r="B23" s="32" t="s">
        <v>46</v>
      </c>
      <c r="C23" s="28">
        <v>1.5</v>
      </c>
      <c r="D23" s="28">
        <v>1.5</v>
      </c>
      <c r="E23" s="28">
        <v>1.5</v>
      </c>
      <c r="F23" s="28">
        <v>1.5</v>
      </c>
      <c r="G23" s="28">
        <v>1.5</v>
      </c>
      <c r="H23" s="28">
        <v>1.5</v>
      </c>
      <c r="I23" s="28"/>
      <c r="J23" s="28">
        <v>1.5</v>
      </c>
      <c r="K23" s="28">
        <v>1.5</v>
      </c>
      <c r="L23" s="28">
        <v>1.5</v>
      </c>
      <c r="M23" s="28">
        <v>1.5</v>
      </c>
      <c r="N23" s="28">
        <v>1.5</v>
      </c>
      <c r="O23" s="28">
        <v>1.5</v>
      </c>
      <c r="P23" s="28"/>
      <c r="Q23" s="28">
        <f t="shared" si="1"/>
        <v>18</v>
      </c>
      <c r="AA23" s="27"/>
    </row>
    <row r="24" spans="1:27" ht="19.5" customHeight="1" x14ac:dyDescent="0.4">
      <c r="A24" s="28">
        <v>14</v>
      </c>
      <c r="B24" s="102" t="s">
        <v>68</v>
      </c>
      <c r="C24" s="105">
        <v>1.5</v>
      </c>
      <c r="D24" s="105">
        <v>1.5</v>
      </c>
      <c r="E24" s="105">
        <v>1.5</v>
      </c>
      <c r="F24" s="103"/>
      <c r="G24" s="105">
        <v>1.5</v>
      </c>
      <c r="H24" s="105">
        <v>1.5</v>
      </c>
      <c r="I24" s="103"/>
      <c r="J24" s="103"/>
      <c r="K24" s="105">
        <v>1.5</v>
      </c>
      <c r="L24" s="103"/>
      <c r="M24" s="105">
        <v>1.5</v>
      </c>
      <c r="N24" s="105">
        <v>1.5</v>
      </c>
      <c r="O24" s="105">
        <v>1.5</v>
      </c>
      <c r="P24" s="28"/>
      <c r="Q24" s="28">
        <f>SUM(C24:P24)</f>
        <v>13.5</v>
      </c>
      <c r="AA24" s="27"/>
    </row>
    <row r="25" spans="1:27" ht="21.75" customHeight="1" x14ac:dyDescent="0.4">
      <c r="A25" s="28">
        <v>15</v>
      </c>
      <c r="B25" s="102" t="s">
        <v>95</v>
      </c>
      <c r="C25" s="103"/>
      <c r="D25" s="105">
        <v>1.5</v>
      </c>
      <c r="E25" s="103"/>
      <c r="F25" s="105">
        <v>1.5</v>
      </c>
      <c r="G25" s="105">
        <v>1.5</v>
      </c>
      <c r="H25" s="105">
        <v>1.5</v>
      </c>
      <c r="I25" s="103"/>
      <c r="J25" s="105">
        <v>1.5</v>
      </c>
      <c r="K25" s="103">
        <v>1.5</v>
      </c>
      <c r="L25" s="105">
        <v>1.5</v>
      </c>
      <c r="M25" s="103"/>
      <c r="N25" s="105">
        <v>1.5</v>
      </c>
      <c r="O25" s="105">
        <v>1.5</v>
      </c>
      <c r="P25" s="28"/>
      <c r="Q25" s="28">
        <f t="shared" si="1"/>
        <v>13.5</v>
      </c>
      <c r="AA25" s="27"/>
    </row>
    <row r="26" spans="1:27" ht="22.5" customHeight="1" x14ac:dyDescent="0.4">
      <c r="A26" s="28">
        <v>16</v>
      </c>
      <c r="B26" s="102" t="s">
        <v>96</v>
      </c>
      <c r="C26" s="105">
        <v>1.5</v>
      </c>
      <c r="D26" s="105">
        <v>1.5</v>
      </c>
      <c r="E26" s="105">
        <v>1.5</v>
      </c>
      <c r="F26" s="105">
        <v>1.5</v>
      </c>
      <c r="G26" s="103"/>
      <c r="H26" s="103"/>
      <c r="I26" s="103"/>
      <c r="J26" s="105">
        <v>1.5</v>
      </c>
      <c r="K26" s="105">
        <v>1.5</v>
      </c>
      <c r="L26" s="105">
        <v>1.5</v>
      </c>
      <c r="M26" s="105">
        <v>1.5</v>
      </c>
      <c r="N26" s="103"/>
      <c r="O26" s="103"/>
      <c r="P26" s="28"/>
      <c r="Q26" s="28">
        <f t="shared" si="1"/>
        <v>12</v>
      </c>
      <c r="AA26" s="27"/>
    </row>
    <row r="27" spans="1:27" ht="21.75" customHeight="1" x14ac:dyDescent="0.4">
      <c r="A27" s="28">
        <v>17</v>
      </c>
      <c r="B27" s="102" t="s">
        <v>97</v>
      </c>
      <c r="C27" s="105">
        <v>1.5</v>
      </c>
      <c r="D27" s="103"/>
      <c r="E27" s="105">
        <v>1.5</v>
      </c>
      <c r="F27" s="103"/>
      <c r="G27" s="105">
        <v>1.5</v>
      </c>
      <c r="H27" s="105">
        <v>1.5</v>
      </c>
      <c r="I27" s="103"/>
      <c r="J27" s="103"/>
      <c r="K27" s="105">
        <v>1.5</v>
      </c>
      <c r="L27" s="105">
        <v>1.5</v>
      </c>
      <c r="M27" s="105">
        <v>1.5</v>
      </c>
      <c r="N27" s="105">
        <v>1.5</v>
      </c>
      <c r="O27" s="105">
        <v>1.5</v>
      </c>
      <c r="P27" s="28"/>
      <c r="Q27" s="28">
        <f t="shared" si="1"/>
        <v>13.5</v>
      </c>
      <c r="AA27" s="27"/>
    </row>
    <row r="28" spans="1:27" ht="21.75" customHeight="1" x14ac:dyDescent="0.4">
      <c r="A28" s="28">
        <v>18</v>
      </c>
      <c r="B28" s="102" t="s">
        <v>98</v>
      </c>
      <c r="C28" s="105">
        <v>1.5</v>
      </c>
      <c r="D28" s="105">
        <v>1.5</v>
      </c>
      <c r="E28" s="105">
        <v>1.5</v>
      </c>
      <c r="F28" s="105">
        <v>1.5</v>
      </c>
      <c r="G28" s="105">
        <v>1.5</v>
      </c>
      <c r="H28" s="103"/>
      <c r="I28" s="103"/>
      <c r="J28" s="105">
        <v>1.5</v>
      </c>
      <c r="K28" s="105">
        <v>1.5</v>
      </c>
      <c r="L28" s="103">
        <v>1.5</v>
      </c>
      <c r="M28" s="103"/>
      <c r="N28" s="103"/>
      <c r="O28" s="105">
        <v>1.5</v>
      </c>
      <c r="P28" s="31"/>
      <c r="Q28" s="28">
        <f t="shared" si="1"/>
        <v>13.5</v>
      </c>
      <c r="AA28" s="27"/>
    </row>
    <row r="29" spans="1:27" ht="22.5" customHeight="1" x14ac:dyDescent="0.4">
      <c r="A29" s="28">
        <v>19</v>
      </c>
      <c r="B29" s="102" t="s">
        <v>99</v>
      </c>
      <c r="C29" s="105">
        <v>1.5</v>
      </c>
      <c r="D29" s="105">
        <v>1.5</v>
      </c>
      <c r="E29" s="105">
        <v>1.5</v>
      </c>
      <c r="F29" s="105">
        <v>1.5</v>
      </c>
      <c r="G29" s="105">
        <v>1.5</v>
      </c>
      <c r="H29" s="103"/>
      <c r="I29" s="103"/>
      <c r="J29" s="103"/>
      <c r="K29" s="103"/>
      <c r="L29" s="103"/>
      <c r="M29" s="105">
        <v>1.5</v>
      </c>
      <c r="N29" s="105">
        <v>1.5</v>
      </c>
      <c r="O29" s="105">
        <v>1.5</v>
      </c>
      <c r="P29" s="31"/>
      <c r="Q29" s="28">
        <f t="shared" si="1"/>
        <v>12</v>
      </c>
      <c r="AA29" s="27"/>
    </row>
    <row r="30" spans="1:27" ht="21" customHeight="1" x14ac:dyDescent="0.4">
      <c r="A30" s="28">
        <v>20</v>
      </c>
      <c r="B30" s="104" t="s">
        <v>100</v>
      </c>
      <c r="C30" s="105">
        <v>1.5</v>
      </c>
      <c r="D30" s="105">
        <v>1.5</v>
      </c>
      <c r="E30" s="103"/>
      <c r="F30" s="105">
        <v>1.5</v>
      </c>
      <c r="G30" s="105">
        <v>1.5</v>
      </c>
      <c r="H30" s="103"/>
      <c r="I30" s="103"/>
      <c r="J30" s="103"/>
      <c r="K30" s="105">
        <v>1.5</v>
      </c>
      <c r="L30" s="103">
        <v>1.5</v>
      </c>
      <c r="M30" s="105">
        <v>1.5</v>
      </c>
      <c r="N30" s="105">
        <v>1.5</v>
      </c>
      <c r="O30" s="105">
        <v>1.5</v>
      </c>
      <c r="P30" s="31"/>
      <c r="Q30" s="28">
        <f t="shared" si="1"/>
        <v>13.5</v>
      </c>
      <c r="AA30" s="27"/>
    </row>
    <row r="31" spans="1:27" ht="21" customHeight="1" x14ac:dyDescent="0.4">
      <c r="A31" s="28">
        <v>21</v>
      </c>
      <c r="B31" s="102" t="s">
        <v>101</v>
      </c>
      <c r="C31" s="105">
        <v>1.5</v>
      </c>
      <c r="D31" s="105">
        <v>1.5</v>
      </c>
      <c r="E31" s="105">
        <v>1.5</v>
      </c>
      <c r="F31" s="105">
        <v>1.5</v>
      </c>
      <c r="G31" s="103"/>
      <c r="H31" s="105">
        <v>1.5</v>
      </c>
      <c r="I31" s="103"/>
      <c r="J31" s="103"/>
      <c r="K31" s="103"/>
      <c r="L31" s="103"/>
      <c r="M31" s="105">
        <v>1.5</v>
      </c>
      <c r="N31" s="105">
        <v>1.5</v>
      </c>
      <c r="O31" s="103">
        <v>1.5</v>
      </c>
      <c r="P31" s="31"/>
      <c r="Q31" s="28">
        <f t="shared" si="1"/>
        <v>12</v>
      </c>
      <c r="AA31" s="27"/>
    </row>
    <row r="32" spans="1:27" ht="21" customHeight="1" x14ac:dyDescent="0.4">
      <c r="A32" s="28">
        <v>22</v>
      </c>
      <c r="B32" s="102" t="s">
        <v>102</v>
      </c>
      <c r="C32" s="105">
        <v>1.5</v>
      </c>
      <c r="D32" s="105">
        <v>1.5</v>
      </c>
      <c r="E32" s="105">
        <v>1.5</v>
      </c>
      <c r="F32" s="105">
        <v>1.5</v>
      </c>
      <c r="G32" s="105">
        <v>1.5</v>
      </c>
      <c r="H32" s="103"/>
      <c r="I32" s="103"/>
      <c r="J32" s="103"/>
      <c r="K32" s="103"/>
      <c r="L32" s="105">
        <v>1.5</v>
      </c>
      <c r="M32" s="105">
        <v>1.5</v>
      </c>
      <c r="N32" s="105">
        <v>1.5</v>
      </c>
      <c r="O32" s="105">
        <v>1.5</v>
      </c>
      <c r="P32" s="31"/>
      <c r="Q32" s="28">
        <f t="shared" si="1"/>
        <v>13.5</v>
      </c>
      <c r="AA32" s="27"/>
    </row>
    <row r="33" spans="2:27" ht="12.75" customHeight="1" x14ac:dyDescent="0.4">
      <c r="AA33" s="27"/>
    </row>
    <row r="34" spans="2:27" ht="18" customHeight="1" x14ac:dyDescent="0.4">
      <c r="F34" s="137" t="s">
        <v>81</v>
      </c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AA34" s="27"/>
    </row>
    <row r="35" spans="2:27" ht="20.25" customHeight="1" x14ac:dyDescent="0.4">
      <c r="B35" s="38" t="s">
        <v>56</v>
      </c>
      <c r="G35" s="138" t="s">
        <v>55</v>
      </c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AA35" s="27"/>
    </row>
    <row r="36" spans="2:27" ht="16.5" x14ac:dyDescent="0.25">
      <c r="B36" s="37"/>
      <c r="L36" s="34"/>
    </row>
    <row r="37" spans="2:27" ht="16.5" x14ac:dyDescent="0.25">
      <c r="B37" s="37"/>
      <c r="L37" s="34"/>
    </row>
    <row r="38" spans="2:27" ht="16.5" x14ac:dyDescent="0.25">
      <c r="B38" s="37"/>
      <c r="L38" s="34"/>
    </row>
    <row r="39" spans="2:27" ht="16.5" x14ac:dyDescent="0.25">
      <c r="B39" s="37"/>
      <c r="L39" s="34"/>
    </row>
    <row r="40" spans="2:27" ht="16.5" x14ac:dyDescent="0.25">
      <c r="B40" s="36" t="s">
        <v>38</v>
      </c>
      <c r="G40" s="139" t="s">
        <v>40</v>
      </c>
      <c r="H40" s="139"/>
      <c r="I40" s="139"/>
      <c r="J40" s="139"/>
      <c r="K40" s="139"/>
      <c r="L40" s="139"/>
      <c r="M40" s="139"/>
      <c r="N40" s="139"/>
      <c r="O40" s="139"/>
      <c r="P40" s="139"/>
      <c r="Q40" s="139"/>
    </row>
  </sheetData>
  <mergeCells count="11">
    <mergeCell ref="F34:Q34"/>
    <mergeCell ref="G35:Q35"/>
    <mergeCell ref="G40:Q40"/>
    <mergeCell ref="A6:Q6"/>
    <mergeCell ref="A7:Q7"/>
    <mergeCell ref="C9:I9"/>
    <mergeCell ref="J9:P9"/>
    <mergeCell ref="Q9:Q10"/>
    <mergeCell ref="A9:A10"/>
    <mergeCell ref="B9:B10"/>
    <mergeCell ref="O8:Q8"/>
  </mergeCells>
  <pageMargins left="0.45" right="0.2" top="0.5" bottom="0.2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25" workbookViewId="0">
      <selection activeCell="B42" sqref="B42"/>
    </sheetView>
  </sheetViews>
  <sheetFormatPr defaultRowHeight="16.5" x14ac:dyDescent="0.25"/>
  <cols>
    <col min="1" max="1" width="10.375" style="40" customWidth="1"/>
    <col min="2" max="2" width="30" style="41" customWidth="1"/>
    <col min="3" max="3" width="16.5" style="81" customWidth="1"/>
    <col min="4" max="4" width="28.75" style="37" customWidth="1"/>
    <col min="5" max="5" width="26.375" style="34" customWidth="1"/>
    <col min="6" max="6" width="9.5" style="34" customWidth="1"/>
    <col min="7" max="7" width="9.5" style="34" bestFit="1" customWidth="1"/>
    <col min="8" max="256" width="9" style="34"/>
    <col min="257" max="257" width="9.875" style="34" customWidth="1"/>
    <col min="258" max="258" width="27.875" style="34" customWidth="1"/>
    <col min="259" max="259" width="26.375" style="34" customWidth="1"/>
    <col min="260" max="260" width="33.25" style="34" customWidth="1"/>
    <col min="261" max="261" width="26.375" style="34" customWidth="1"/>
    <col min="262" max="262" width="9.5" style="34" customWidth="1"/>
    <col min="263" max="512" width="9" style="34"/>
    <col min="513" max="513" width="9.875" style="34" customWidth="1"/>
    <col min="514" max="514" width="27.875" style="34" customWidth="1"/>
    <col min="515" max="515" width="26.375" style="34" customWidth="1"/>
    <col min="516" max="516" width="33.25" style="34" customWidth="1"/>
    <col min="517" max="517" width="26.375" style="34" customWidth="1"/>
    <col min="518" max="518" width="9.5" style="34" customWidth="1"/>
    <col min="519" max="768" width="9" style="34"/>
    <col min="769" max="769" width="9.875" style="34" customWidth="1"/>
    <col min="770" max="770" width="27.875" style="34" customWidth="1"/>
    <col min="771" max="771" width="26.375" style="34" customWidth="1"/>
    <col min="772" max="772" width="33.25" style="34" customWidth="1"/>
    <col min="773" max="773" width="26.375" style="34" customWidth="1"/>
    <col min="774" max="774" width="9.5" style="34" customWidth="1"/>
    <col min="775" max="1024" width="9" style="34"/>
    <col min="1025" max="1025" width="9.875" style="34" customWidth="1"/>
    <col min="1026" max="1026" width="27.875" style="34" customWidth="1"/>
    <col min="1027" max="1027" width="26.375" style="34" customWidth="1"/>
    <col min="1028" max="1028" width="33.25" style="34" customWidth="1"/>
    <col min="1029" max="1029" width="26.375" style="34" customWidth="1"/>
    <col min="1030" max="1030" width="9.5" style="34" customWidth="1"/>
    <col min="1031" max="1280" width="9" style="34"/>
    <col min="1281" max="1281" width="9.875" style="34" customWidth="1"/>
    <col min="1282" max="1282" width="27.875" style="34" customWidth="1"/>
    <col min="1283" max="1283" width="26.375" style="34" customWidth="1"/>
    <col min="1284" max="1284" width="33.25" style="34" customWidth="1"/>
    <col min="1285" max="1285" width="26.375" style="34" customWidth="1"/>
    <col min="1286" max="1286" width="9.5" style="34" customWidth="1"/>
    <col min="1287" max="1536" width="9" style="34"/>
    <col min="1537" max="1537" width="9.875" style="34" customWidth="1"/>
    <col min="1538" max="1538" width="27.875" style="34" customWidth="1"/>
    <col min="1539" max="1539" width="26.375" style="34" customWidth="1"/>
    <col min="1540" max="1540" width="33.25" style="34" customWidth="1"/>
    <col min="1541" max="1541" width="26.375" style="34" customWidth="1"/>
    <col min="1542" max="1542" width="9.5" style="34" customWidth="1"/>
    <col min="1543" max="1792" width="9" style="34"/>
    <col min="1793" max="1793" width="9.875" style="34" customWidth="1"/>
    <col min="1794" max="1794" width="27.875" style="34" customWidth="1"/>
    <col min="1795" max="1795" width="26.375" style="34" customWidth="1"/>
    <col min="1796" max="1796" width="33.25" style="34" customWidth="1"/>
    <col min="1797" max="1797" width="26.375" style="34" customWidth="1"/>
    <col min="1798" max="1798" width="9.5" style="34" customWidth="1"/>
    <col min="1799" max="2048" width="9" style="34"/>
    <col min="2049" max="2049" width="9.875" style="34" customWidth="1"/>
    <col min="2050" max="2050" width="27.875" style="34" customWidth="1"/>
    <col min="2051" max="2051" width="26.375" style="34" customWidth="1"/>
    <col min="2052" max="2052" width="33.25" style="34" customWidth="1"/>
    <col min="2053" max="2053" width="26.375" style="34" customWidth="1"/>
    <col min="2054" max="2054" width="9.5" style="34" customWidth="1"/>
    <col min="2055" max="2304" width="9" style="34"/>
    <col min="2305" max="2305" width="9.875" style="34" customWidth="1"/>
    <col min="2306" max="2306" width="27.875" style="34" customWidth="1"/>
    <col min="2307" max="2307" width="26.375" style="34" customWidth="1"/>
    <col min="2308" max="2308" width="33.25" style="34" customWidth="1"/>
    <col min="2309" max="2309" width="26.375" style="34" customWidth="1"/>
    <col min="2310" max="2310" width="9.5" style="34" customWidth="1"/>
    <col min="2311" max="2560" width="9" style="34"/>
    <col min="2561" max="2561" width="9.875" style="34" customWidth="1"/>
    <col min="2562" max="2562" width="27.875" style="34" customWidth="1"/>
    <col min="2563" max="2563" width="26.375" style="34" customWidth="1"/>
    <col min="2564" max="2564" width="33.25" style="34" customWidth="1"/>
    <col min="2565" max="2565" width="26.375" style="34" customWidth="1"/>
    <col min="2566" max="2566" width="9.5" style="34" customWidth="1"/>
    <col min="2567" max="2816" width="9" style="34"/>
    <col min="2817" max="2817" width="9.875" style="34" customWidth="1"/>
    <col min="2818" max="2818" width="27.875" style="34" customWidth="1"/>
    <col min="2819" max="2819" width="26.375" style="34" customWidth="1"/>
    <col min="2820" max="2820" width="33.25" style="34" customWidth="1"/>
    <col min="2821" max="2821" width="26.375" style="34" customWidth="1"/>
    <col min="2822" max="2822" width="9.5" style="34" customWidth="1"/>
    <col min="2823" max="3072" width="9" style="34"/>
    <col min="3073" max="3073" width="9.875" style="34" customWidth="1"/>
    <col min="3074" max="3074" width="27.875" style="34" customWidth="1"/>
    <col min="3075" max="3075" width="26.375" style="34" customWidth="1"/>
    <col min="3076" max="3076" width="33.25" style="34" customWidth="1"/>
    <col min="3077" max="3077" width="26.375" style="34" customWidth="1"/>
    <col min="3078" max="3078" width="9.5" style="34" customWidth="1"/>
    <col min="3079" max="3328" width="9" style="34"/>
    <col min="3329" max="3329" width="9.875" style="34" customWidth="1"/>
    <col min="3330" max="3330" width="27.875" style="34" customWidth="1"/>
    <col min="3331" max="3331" width="26.375" style="34" customWidth="1"/>
    <col min="3332" max="3332" width="33.25" style="34" customWidth="1"/>
    <col min="3333" max="3333" width="26.375" style="34" customWidth="1"/>
    <col min="3334" max="3334" width="9.5" style="34" customWidth="1"/>
    <col min="3335" max="3584" width="9" style="34"/>
    <col min="3585" max="3585" width="9.875" style="34" customWidth="1"/>
    <col min="3586" max="3586" width="27.875" style="34" customWidth="1"/>
    <col min="3587" max="3587" width="26.375" style="34" customWidth="1"/>
    <col min="3588" max="3588" width="33.25" style="34" customWidth="1"/>
    <col min="3589" max="3589" width="26.375" style="34" customWidth="1"/>
    <col min="3590" max="3590" width="9.5" style="34" customWidth="1"/>
    <col min="3591" max="3840" width="9" style="34"/>
    <col min="3841" max="3841" width="9.875" style="34" customWidth="1"/>
    <col min="3842" max="3842" width="27.875" style="34" customWidth="1"/>
    <col min="3843" max="3843" width="26.375" style="34" customWidth="1"/>
    <col min="3844" max="3844" width="33.25" style="34" customWidth="1"/>
    <col min="3845" max="3845" width="26.375" style="34" customWidth="1"/>
    <col min="3846" max="3846" width="9.5" style="34" customWidth="1"/>
    <col min="3847" max="4096" width="9" style="34"/>
    <col min="4097" max="4097" width="9.875" style="34" customWidth="1"/>
    <col min="4098" max="4098" width="27.875" style="34" customWidth="1"/>
    <col min="4099" max="4099" width="26.375" style="34" customWidth="1"/>
    <col min="4100" max="4100" width="33.25" style="34" customWidth="1"/>
    <col min="4101" max="4101" width="26.375" style="34" customWidth="1"/>
    <col min="4102" max="4102" width="9.5" style="34" customWidth="1"/>
    <col min="4103" max="4352" width="9" style="34"/>
    <col min="4353" max="4353" width="9.875" style="34" customWidth="1"/>
    <col min="4354" max="4354" width="27.875" style="34" customWidth="1"/>
    <col min="4355" max="4355" width="26.375" style="34" customWidth="1"/>
    <col min="4356" max="4356" width="33.25" style="34" customWidth="1"/>
    <col min="4357" max="4357" width="26.375" style="34" customWidth="1"/>
    <col min="4358" max="4358" width="9.5" style="34" customWidth="1"/>
    <col min="4359" max="4608" width="9" style="34"/>
    <col min="4609" max="4609" width="9.875" style="34" customWidth="1"/>
    <col min="4610" max="4610" width="27.875" style="34" customWidth="1"/>
    <col min="4611" max="4611" width="26.375" style="34" customWidth="1"/>
    <col min="4612" max="4612" width="33.25" style="34" customWidth="1"/>
    <col min="4613" max="4613" width="26.375" style="34" customWidth="1"/>
    <col min="4614" max="4614" width="9.5" style="34" customWidth="1"/>
    <col min="4615" max="4864" width="9" style="34"/>
    <col min="4865" max="4865" width="9.875" style="34" customWidth="1"/>
    <col min="4866" max="4866" width="27.875" style="34" customWidth="1"/>
    <col min="4867" max="4867" width="26.375" style="34" customWidth="1"/>
    <col min="4868" max="4868" width="33.25" style="34" customWidth="1"/>
    <col min="4869" max="4869" width="26.375" style="34" customWidth="1"/>
    <col min="4870" max="4870" width="9.5" style="34" customWidth="1"/>
    <col min="4871" max="5120" width="9" style="34"/>
    <col min="5121" max="5121" width="9.875" style="34" customWidth="1"/>
    <col min="5122" max="5122" width="27.875" style="34" customWidth="1"/>
    <col min="5123" max="5123" width="26.375" style="34" customWidth="1"/>
    <col min="5124" max="5124" width="33.25" style="34" customWidth="1"/>
    <col min="5125" max="5125" width="26.375" style="34" customWidth="1"/>
    <col min="5126" max="5126" width="9.5" style="34" customWidth="1"/>
    <col min="5127" max="5376" width="9" style="34"/>
    <col min="5377" max="5377" width="9.875" style="34" customWidth="1"/>
    <col min="5378" max="5378" width="27.875" style="34" customWidth="1"/>
    <col min="5379" max="5379" width="26.375" style="34" customWidth="1"/>
    <col min="5380" max="5380" width="33.25" style="34" customWidth="1"/>
    <col min="5381" max="5381" width="26.375" style="34" customWidth="1"/>
    <col min="5382" max="5382" width="9.5" style="34" customWidth="1"/>
    <col min="5383" max="5632" width="9" style="34"/>
    <col min="5633" max="5633" width="9.875" style="34" customWidth="1"/>
    <col min="5634" max="5634" width="27.875" style="34" customWidth="1"/>
    <col min="5635" max="5635" width="26.375" style="34" customWidth="1"/>
    <col min="5636" max="5636" width="33.25" style="34" customWidth="1"/>
    <col min="5637" max="5637" width="26.375" style="34" customWidth="1"/>
    <col min="5638" max="5638" width="9.5" style="34" customWidth="1"/>
    <col min="5639" max="5888" width="9" style="34"/>
    <col min="5889" max="5889" width="9.875" style="34" customWidth="1"/>
    <col min="5890" max="5890" width="27.875" style="34" customWidth="1"/>
    <col min="5891" max="5891" width="26.375" style="34" customWidth="1"/>
    <col min="5892" max="5892" width="33.25" style="34" customWidth="1"/>
    <col min="5893" max="5893" width="26.375" style="34" customWidth="1"/>
    <col min="5894" max="5894" width="9.5" style="34" customWidth="1"/>
    <col min="5895" max="6144" width="9" style="34"/>
    <col min="6145" max="6145" width="9.875" style="34" customWidth="1"/>
    <col min="6146" max="6146" width="27.875" style="34" customWidth="1"/>
    <col min="6147" max="6147" width="26.375" style="34" customWidth="1"/>
    <col min="6148" max="6148" width="33.25" style="34" customWidth="1"/>
    <col min="6149" max="6149" width="26.375" style="34" customWidth="1"/>
    <col min="6150" max="6150" width="9.5" style="34" customWidth="1"/>
    <col min="6151" max="6400" width="9" style="34"/>
    <col min="6401" max="6401" width="9.875" style="34" customWidth="1"/>
    <col min="6402" max="6402" width="27.875" style="34" customWidth="1"/>
    <col min="6403" max="6403" width="26.375" style="34" customWidth="1"/>
    <col min="6404" max="6404" width="33.25" style="34" customWidth="1"/>
    <col min="6405" max="6405" width="26.375" style="34" customWidth="1"/>
    <col min="6406" max="6406" width="9.5" style="34" customWidth="1"/>
    <col min="6407" max="6656" width="9" style="34"/>
    <col min="6657" max="6657" width="9.875" style="34" customWidth="1"/>
    <col min="6658" max="6658" width="27.875" style="34" customWidth="1"/>
    <col min="6659" max="6659" width="26.375" style="34" customWidth="1"/>
    <col min="6660" max="6660" width="33.25" style="34" customWidth="1"/>
    <col min="6661" max="6661" width="26.375" style="34" customWidth="1"/>
    <col min="6662" max="6662" width="9.5" style="34" customWidth="1"/>
    <col min="6663" max="6912" width="9" style="34"/>
    <col min="6913" max="6913" width="9.875" style="34" customWidth="1"/>
    <col min="6914" max="6914" width="27.875" style="34" customWidth="1"/>
    <col min="6915" max="6915" width="26.375" style="34" customWidth="1"/>
    <col min="6916" max="6916" width="33.25" style="34" customWidth="1"/>
    <col min="6917" max="6917" width="26.375" style="34" customWidth="1"/>
    <col min="6918" max="6918" width="9.5" style="34" customWidth="1"/>
    <col min="6919" max="7168" width="9" style="34"/>
    <col min="7169" max="7169" width="9.875" style="34" customWidth="1"/>
    <col min="7170" max="7170" width="27.875" style="34" customWidth="1"/>
    <col min="7171" max="7171" width="26.375" style="34" customWidth="1"/>
    <col min="7172" max="7172" width="33.25" style="34" customWidth="1"/>
    <col min="7173" max="7173" width="26.375" style="34" customWidth="1"/>
    <col min="7174" max="7174" width="9.5" style="34" customWidth="1"/>
    <col min="7175" max="7424" width="9" style="34"/>
    <col min="7425" max="7425" width="9.875" style="34" customWidth="1"/>
    <col min="7426" max="7426" width="27.875" style="34" customWidth="1"/>
    <col min="7427" max="7427" width="26.375" style="34" customWidth="1"/>
    <col min="7428" max="7428" width="33.25" style="34" customWidth="1"/>
    <col min="7429" max="7429" width="26.375" style="34" customWidth="1"/>
    <col min="7430" max="7430" width="9.5" style="34" customWidth="1"/>
    <col min="7431" max="7680" width="9" style="34"/>
    <col min="7681" max="7681" width="9.875" style="34" customWidth="1"/>
    <col min="7682" max="7682" width="27.875" style="34" customWidth="1"/>
    <col min="7683" max="7683" width="26.375" style="34" customWidth="1"/>
    <col min="7684" max="7684" width="33.25" style="34" customWidth="1"/>
    <col min="7685" max="7685" width="26.375" style="34" customWidth="1"/>
    <col min="7686" max="7686" width="9.5" style="34" customWidth="1"/>
    <col min="7687" max="7936" width="9" style="34"/>
    <col min="7937" max="7937" width="9.875" style="34" customWidth="1"/>
    <col min="7938" max="7938" width="27.875" style="34" customWidth="1"/>
    <col min="7939" max="7939" width="26.375" style="34" customWidth="1"/>
    <col min="7940" max="7940" width="33.25" style="34" customWidth="1"/>
    <col min="7941" max="7941" width="26.375" style="34" customWidth="1"/>
    <col min="7942" max="7942" width="9.5" style="34" customWidth="1"/>
    <col min="7943" max="8192" width="9" style="34"/>
    <col min="8193" max="8193" width="9.875" style="34" customWidth="1"/>
    <col min="8194" max="8194" width="27.875" style="34" customWidth="1"/>
    <col min="8195" max="8195" width="26.375" style="34" customWidth="1"/>
    <col min="8196" max="8196" width="33.25" style="34" customWidth="1"/>
    <col min="8197" max="8197" width="26.375" style="34" customWidth="1"/>
    <col min="8198" max="8198" width="9.5" style="34" customWidth="1"/>
    <col min="8199" max="8448" width="9" style="34"/>
    <col min="8449" max="8449" width="9.875" style="34" customWidth="1"/>
    <col min="8450" max="8450" width="27.875" style="34" customWidth="1"/>
    <col min="8451" max="8451" width="26.375" style="34" customWidth="1"/>
    <col min="8452" max="8452" width="33.25" style="34" customWidth="1"/>
    <col min="8453" max="8453" width="26.375" style="34" customWidth="1"/>
    <col min="8454" max="8454" width="9.5" style="34" customWidth="1"/>
    <col min="8455" max="8704" width="9" style="34"/>
    <col min="8705" max="8705" width="9.875" style="34" customWidth="1"/>
    <col min="8706" max="8706" width="27.875" style="34" customWidth="1"/>
    <col min="8707" max="8707" width="26.375" style="34" customWidth="1"/>
    <col min="8708" max="8708" width="33.25" style="34" customWidth="1"/>
    <col min="8709" max="8709" width="26.375" style="34" customWidth="1"/>
    <col min="8710" max="8710" width="9.5" style="34" customWidth="1"/>
    <col min="8711" max="8960" width="9" style="34"/>
    <col min="8961" max="8961" width="9.875" style="34" customWidth="1"/>
    <col min="8962" max="8962" width="27.875" style="34" customWidth="1"/>
    <col min="8963" max="8963" width="26.375" style="34" customWidth="1"/>
    <col min="8964" max="8964" width="33.25" style="34" customWidth="1"/>
    <col min="8965" max="8965" width="26.375" style="34" customWidth="1"/>
    <col min="8966" max="8966" width="9.5" style="34" customWidth="1"/>
    <col min="8967" max="9216" width="9" style="34"/>
    <col min="9217" max="9217" width="9.875" style="34" customWidth="1"/>
    <col min="9218" max="9218" width="27.875" style="34" customWidth="1"/>
    <col min="9219" max="9219" width="26.375" style="34" customWidth="1"/>
    <col min="9220" max="9220" width="33.25" style="34" customWidth="1"/>
    <col min="9221" max="9221" width="26.375" style="34" customWidth="1"/>
    <col min="9222" max="9222" width="9.5" style="34" customWidth="1"/>
    <col min="9223" max="9472" width="9" style="34"/>
    <col min="9473" max="9473" width="9.875" style="34" customWidth="1"/>
    <col min="9474" max="9474" width="27.875" style="34" customWidth="1"/>
    <col min="9475" max="9475" width="26.375" style="34" customWidth="1"/>
    <col min="9476" max="9476" width="33.25" style="34" customWidth="1"/>
    <col min="9477" max="9477" width="26.375" style="34" customWidth="1"/>
    <col min="9478" max="9478" width="9.5" style="34" customWidth="1"/>
    <col min="9479" max="9728" width="9" style="34"/>
    <col min="9729" max="9729" width="9.875" style="34" customWidth="1"/>
    <col min="9730" max="9730" width="27.875" style="34" customWidth="1"/>
    <col min="9731" max="9731" width="26.375" style="34" customWidth="1"/>
    <col min="9732" max="9732" width="33.25" style="34" customWidth="1"/>
    <col min="9733" max="9733" width="26.375" style="34" customWidth="1"/>
    <col min="9734" max="9734" width="9.5" style="34" customWidth="1"/>
    <col min="9735" max="9984" width="9" style="34"/>
    <col min="9985" max="9985" width="9.875" style="34" customWidth="1"/>
    <col min="9986" max="9986" width="27.875" style="34" customWidth="1"/>
    <col min="9987" max="9987" width="26.375" style="34" customWidth="1"/>
    <col min="9988" max="9988" width="33.25" style="34" customWidth="1"/>
    <col min="9989" max="9989" width="26.375" style="34" customWidth="1"/>
    <col min="9990" max="9990" width="9.5" style="34" customWidth="1"/>
    <col min="9991" max="10240" width="9" style="34"/>
    <col min="10241" max="10241" width="9.875" style="34" customWidth="1"/>
    <col min="10242" max="10242" width="27.875" style="34" customWidth="1"/>
    <col min="10243" max="10243" width="26.375" style="34" customWidth="1"/>
    <col min="10244" max="10244" width="33.25" style="34" customWidth="1"/>
    <col min="10245" max="10245" width="26.375" style="34" customWidth="1"/>
    <col min="10246" max="10246" width="9.5" style="34" customWidth="1"/>
    <col min="10247" max="10496" width="9" style="34"/>
    <col min="10497" max="10497" width="9.875" style="34" customWidth="1"/>
    <col min="10498" max="10498" width="27.875" style="34" customWidth="1"/>
    <col min="10499" max="10499" width="26.375" style="34" customWidth="1"/>
    <col min="10500" max="10500" width="33.25" style="34" customWidth="1"/>
    <col min="10501" max="10501" width="26.375" style="34" customWidth="1"/>
    <col min="10502" max="10502" width="9.5" style="34" customWidth="1"/>
    <col min="10503" max="10752" width="9" style="34"/>
    <col min="10753" max="10753" width="9.875" style="34" customWidth="1"/>
    <col min="10754" max="10754" width="27.875" style="34" customWidth="1"/>
    <col min="10755" max="10755" width="26.375" style="34" customWidth="1"/>
    <col min="10756" max="10756" width="33.25" style="34" customWidth="1"/>
    <col min="10757" max="10757" width="26.375" style="34" customWidth="1"/>
    <col min="10758" max="10758" width="9.5" style="34" customWidth="1"/>
    <col min="10759" max="11008" width="9" style="34"/>
    <col min="11009" max="11009" width="9.875" style="34" customWidth="1"/>
    <col min="11010" max="11010" width="27.875" style="34" customWidth="1"/>
    <col min="11011" max="11011" width="26.375" style="34" customWidth="1"/>
    <col min="11012" max="11012" width="33.25" style="34" customWidth="1"/>
    <col min="11013" max="11013" width="26.375" style="34" customWidth="1"/>
    <col min="11014" max="11014" width="9.5" style="34" customWidth="1"/>
    <col min="11015" max="11264" width="9" style="34"/>
    <col min="11265" max="11265" width="9.875" style="34" customWidth="1"/>
    <col min="11266" max="11266" width="27.875" style="34" customWidth="1"/>
    <col min="11267" max="11267" width="26.375" style="34" customWidth="1"/>
    <col min="11268" max="11268" width="33.25" style="34" customWidth="1"/>
    <col min="11269" max="11269" width="26.375" style="34" customWidth="1"/>
    <col min="11270" max="11270" width="9.5" style="34" customWidth="1"/>
    <col min="11271" max="11520" width="9" style="34"/>
    <col min="11521" max="11521" width="9.875" style="34" customWidth="1"/>
    <col min="11522" max="11522" width="27.875" style="34" customWidth="1"/>
    <col min="11523" max="11523" width="26.375" style="34" customWidth="1"/>
    <col min="11524" max="11524" width="33.25" style="34" customWidth="1"/>
    <col min="11525" max="11525" width="26.375" style="34" customWidth="1"/>
    <col min="11526" max="11526" width="9.5" style="34" customWidth="1"/>
    <col min="11527" max="11776" width="9" style="34"/>
    <col min="11777" max="11777" width="9.875" style="34" customWidth="1"/>
    <col min="11778" max="11778" width="27.875" style="34" customWidth="1"/>
    <col min="11779" max="11779" width="26.375" style="34" customWidth="1"/>
    <col min="11780" max="11780" width="33.25" style="34" customWidth="1"/>
    <col min="11781" max="11781" width="26.375" style="34" customWidth="1"/>
    <col min="11782" max="11782" width="9.5" style="34" customWidth="1"/>
    <col min="11783" max="12032" width="9" style="34"/>
    <col min="12033" max="12033" width="9.875" style="34" customWidth="1"/>
    <col min="12034" max="12034" width="27.875" style="34" customWidth="1"/>
    <col min="12035" max="12035" width="26.375" style="34" customWidth="1"/>
    <col min="12036" max="12036" width="33.25" style="34" customWidth="1"/>
    <col min="12037" max="12037" width="26.375" style="34" customWidth="1"/>
    <col min="12038" max="12038" width="9.5" style="34" customWidth="1"/>
    <col min="12039" max="12288" width="9" style="34"/>
    <col min="12289" max="12289" width="9.875" style="34" customWidth="1"/>
    <col min="12290" max="12290" width="27.875" style="34" customWidth="1"/>
    <col min="12291" max="12291" width="26.375" style="34" customWidth="1"/>
    <col min="12292" max="12292" width="33.25" style="34" customWidth="1"/>
    <col min="12293" max="12293" width="26.375" style="34" customWidth="1"/>
    <col min="12294" max="12294" width="9.5" style="34" customWidth="1"/>
    <col min="12295" max="12544" width="9" style="34"/>
    <col min="12545" max="12545" width="9.875" style="34" customWidth="1"/>
    <col min="12546" max="12546" width="27.875" style="34" customWidth="1"/>
    <col min="12547" max="12547" width="26.375" style="34" customWidth="1"/>
    <col min="12548" max="12548" width="33.25" style="34" customWidth="1"/>
    <col min="12549" max="12549" width="26.375" style="34" customWidth="1"/>
    <col min="12550" max="12550" width="9.5" style="34" customWidth="1"/>
    <col min="12551" max="12800" width="9" style="34"/>
    <col min="12801" max="12801" width="9.875" style="34" customWidth="1"/>
    <col min="12802" max="12802" width="27.875" style="34" customWidth="1"/>
    <col min="12803" max="12803" width="26.375" style="34" customWidth="1"/>
    <col min="12804" max="12804" width="33.25" style="34" customWidth="1"/>
    <col min="12805" max="12805" width="26.375" style="34" customWidth="1"/>
    <col min="12806" max="12806" width="9.5" style="34" customWidth="1"/>
    <col min="12807" max="13056" width="9" style="34"/>
    <col min="13057" max="13057" width="9.875" style="34" customWidth="1"/>
    <col min="13058" max="13058" width="27.875" style="34" customWidth="1"/>
    <col min="13059" max="13059" width="26.375" style="34" customWidth="1"/>
    <col min="13060" max="13060" width="33.25" style="34" customWidth="1"/>
    <col min="13061" max="13061" width="26.375" style="34" customWidth="1"/>
    <col min="13062" max="13062" width="9.5" style="34" customWidth="1"/>
    <col min="13063" max="13312" width="9" style="34"/>
    <col min="13313" max="13313" width="9.875" style="34" customWidth="1"/>
    <col min="13314" max="13314" width="27.875" style="34" customWidth="1"/>
    <col min="13315" max="13315" width="26.375" style="34" customWidth="1"/>
    <col min="13316" max="13316" width="33.25" style="34" customWidth="1"/>
    <col min="13317" max="13317" width="26.375" style="34" customWidth="1"/>
    <col min="13318" max="13318" width="9.5" style="34" customWidth="1"/>
    <col min="13319" max="13568" width="9" style="34"/>
    <col min="13569" max="13569" width="9.875" style="34" customWidth="1"/>
    <col min="13570" max="13570" width="27.875" style="34" customWidth="1"/>
    <col min="13571" max="13571" width="26.375" style="34" customWidth="1"/>
    <col min="13572" max="13572" width="33.25" style="34" customWidth="1"/>
    <col min="13573" max="13573" width="26.375" style="34" customWidth="1"/>
    <col min="13574" max="13574" width="9.5" style="34" customWidth="1"/>
    <col min="13575" max="13824" width="9" style="34"/>
    <col min="13825" max="13825" width="9.875" style="34" customWidth="1"/>
    <col min="13826" max="13826" width="27.875" style="34" customWidth="1"/>
    <col min="13827" max="13827" width="26.375" style="34" customWidth="1"/>
    <col min="13828" max="13828" width="33.25" style="34" customWidth="1"/>
    <col min="13829" max="13829" width="26.375" style="34" customWidth="1"/>
    <col min="13830" max="13830" width="9.5" style="34" customWidth="1"/>
    <col min="13831" max="14080" width="9" style="34"/>
    <col min="14081" max="14081" width="9.875" style="34" customWidth="1"/>
    <col min="14082" max="14082" width="27.875" style="34" customWidth="1"/>
    <col min="14083" max="14083" width="26.375" style="34" customWidth="1"/>
    <col min="14084" max="14084" width="33.25" style="34" customWidth="1"/>
    <col min="14085" max="14085" width="26.375" style="34" customWidth="1"/>
    <col min="14086" max="14086" width="9.5" style="34" customWidth="1"/>
    <col min="14087" max="14336" width="9" style="34"/>
    <col min="14337" max="14337" width="9.875" style="34" customWidth="1"/>
    <col min="14338" max="14338" width="27.875" style="34" customWidth="1"/>
    <col min="14339" max="14339" width="26.375" style="34" customWidth="1"/>
    <col min="14340" max="14340" width="33.25" style="34" customWidth="1"/>
    <col min="14341" max="14341" width="26.375" style="34" customWidth="1"/>
    <col min="14342" max="14342" width="9.5" style="34" customWidth="1"/>
    <col min="14343" max="14592" width="9" style="34"/>
    <col min="14593" max="14593" width="9.875" style="34" customWidth="1"/>
    <col min="14594" max="14594" width="27.875" style="34" customWidth="1"/>
    <col min="14595" max="14595" width="26.375" style="34" customWidth="1"/>
    <col min="14596" max="14596" width="33.25" style="34" customWidth="1"/>
    <col min="14597" max="14597" width="26.375" style="34" customWidth="1"/>
    <col min="14598" max="14598" width="9.5" style="34" customWidth="1"/>
    <col min="14599" max="14848" width="9" style="34"/>
    <col min="14849" max="14849" width="9.875" style="34" customWidth="1"/>
    <col min="14850" max="14850" width="27.875" style="34" customWidth="1"/>
    <col min="14851" max="14851" width="26.375" style="34" customWidth="1"/>
    <col min="14852" max="14852" width="33.25" style="34" customWidth="1"/>
    <col min="14853" max="14853" width="26.375" style="34" customWidth="1"/>
    <col min="14854" max="14854" width="9.5" style="34" customWidth="1"/>
    <col min="14855" max="15104" width="9" style="34"/>
    <col min="15105" max="15105" width="9.875" style="34" customWidth="1"/>
    <col min="15106" max="15106" width="27.875" style="34" customWidth="1"/>
    <col min="15107" max="15107" width="26.375" style="34" customWidth="1"/>
    <col min="15108" max="15108" width="33.25" style="34" customWidth="1"/>
    <col min="15109" max="15109" width="26.375" style="34" customWidth="1"/>
    <col min="15110" max="15110" width="9.5" style="34" customWidth="1"/>
    <col min="15111" max="15360" width="9" style="34"/>
    <col min="15361" max="15361" width="9.875" style="34" customWidth="1"/>
    <col min="15362" max="15362" width="27.875" style="34" customWidth="1"/>
    <col min="15363" max="15363" width="26.375" style="34" customWidth="1"/>
    <col min="15364" max="15364" width="33.25" style="34" customWidth="1"/>
    <col min="15365" max="15365" width="26.375" style="34" customWidth="1"/>
    <col min="15366" max="15366" width="9.5" style="34" customWidth="1"/>
    <col min="15367" max="15616" width="9" style="34"/>
    <col min="15617" max="15617" width="9.875" style="34" customWidth="1"/>
    <col min="15618" max="15618" width="27.875" style="34" customWidth="1"/>
    <col min="15619" max="15619" width="26.375" style="34" customWidth="1"/>
    <col min="15620" max="15620" width="33.25" style="34" customWidth="1"/>
    <col min="15621" max="15621" width="26.375" style="34" customWidth="1"/>
    <col min="15622" max="15622" width="9.5" style="34" customWidth="1"/>
    <col min="15623" max="15872" width="9" style="34"/>
    <col min="15873" max="15873" width="9.875" style="34" customWidth="1"/>
    <col min="15874" max="15874" width="27.875" style="34" customWidth="1"/>
    <col min="15875" max="15875" width="26.375" style="34" customWidth="1"/>
    <col min="15876" max="15876" width="33.25" style="34" customWidth="1"/>
    <col min="15877" max="15877" width="26.375" style="34" customWidth="1"/>
    <col min="15878" max="15878" width="9.5" style="34" customWidth="1"/>
    <col min="15879" max="16128" width="9" style="34"/>
    <col min="16129" max="16129" width="9.875" style="34" customWidth="1"/>
    <col min="16130" max="16130" width="27.875" style="34" customWidth="1"/>
    <col min="16131" max="16131" width="26.375" style="34" customWidth="1"/>
    <col min="16132" max="16132" width="33.25" style="34" customWidth="1"/>
    <col min="16133" max="16133" width="26.375" style="34" customWidth="1"/>
    <col min="16134" max="16134" width="9.5" style="34" customWidth="1"/>
    <col min="16135" max="16384" width="9" style="34"/>
  </cols>
  <sheetData>
    <row r="1" spans="1:17" s="39" customFormat="1" x14ac:dyDescent="0.25">
      <c r="A1" s="144" t="s">
        <v>57</v>
      </c>
      <c r="B1" s="144"/>
      <c r="C1" s="145" t="s">
        <v>58</v>
      </c>
      <c r="D1" s="145"/>
      <c r="E1" s="145"/>
    </row>
    <row r="2" spans="1:17" s="39" customFormat="1" x14ac:dyDescent="0.25">
      <c r="A2" s="144" t="s">
        <v>59</v>
      </c>
      <c r="B2" s="144"/>
      <c r="C2" s="145" t="s">
        <v>60</v>
      </c>
      <c r="D2" s="145"/>
      <c r="E2" s="145"/>
    </row>
    <row r="3" spans="1:17" ht="10.5" customHeight="1" x14ac:dyDescent="0.25">
      <c r="C3" s="106"/>
      <c r="D3" s="43"/>
    </row>
    <row r="4" spans="1:17" ht="42" customHeight="1" x14ac:dyDescent="0.3">
      <c r="A4" s="143" t="s">
        <v>93</v>
      </c>
      <c r="B4" s="125"/>
      <c r="C4" s="125"/>
      <c r="D4" s="125"/>
      <c r="E4" s="125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11.25" customHeight="1" x14ac:dyDescent="0.25">
      <c r="A5" s="146"/>
      <c r="B5" s="146"/>
      <c r="C5" s="146"/>
      <c r="D5" s="146"/>
      <c r="E5" s="146"/>
    </row>
    <row r="6" spans="1:17" ht="33" x14ac:dyDescent="0.25">
      <c r="A6" s="44" t="s">
        <v>61</v>
      </c>
      <c r="B6" s="45" t="s">
        <v>2</v>
      </c>
      <c r="C6" s="87" t="s">
        <v>69</v>
      </c>
      <c r="D6" s="47" t="s">
        <v>72</v>
      </c>
      <c r="E6" s="48" t="s">
        <v>62</v>
      </c>
    </row>
    <row r="7" spans="1:17" s="80" customFormat="1" ht="23.25" customHeight="1" x14ac:dyDescent="0.25">
      <c r="A7" s="88">
        <v>1</v>
      </c>
      <c r="B7" s="82" t="s">
        <v>67</v>
      </c>
      <c r="C7" s="89">
        <v>18</v>
      </c>
      <c r="D7" s="90">
        <f>C7/8*200</f>
        <v>450</v>
      </c>
      <c r="E7" s="84"/>
    </row>
    <row r="8" spans="1:17" ht="22.5" x14ac:dyDescent="0.25">
      <c r="A8" s="6">
        <v>2</v>
      </c>
      <c r="B8" s="24" t="s">
        <v>37</v>
      </c>
      <c r="C8" s="91">
        <v>18</v>
      </c>
      <c r="D8" s="90">
        <f>C8/8*200</f>
        <v>450</v>
      </c>
      <c r="E8" s="85"/>
    </row>
    <row r="9" spans="1:17" ht="22.5" x14ac:dyDescent="0.25">
      <c r="A9" s="88">
        <v>3</v>
      </c>
      <c r="B9" s="58" t="s">
        <v>38</v>
      </c>
      <c r="C9" s="91">
        <v>16.5</v>
      </c>
      <c r="D9" s="90">
        <f t="shared" ref="D9:D18" si="0">C9/8*200</f>
        <v>412.5</v>
      </c>
      <c r="E9" s="85"/>
    </row>
    <row r="10" spans="1:17" ht="22.5" x14ac:dyDescent="0.25">
      <c r="A10" s="6">
        <v>4</v>
      </c>
      <c r="B10" s="58" t="s">
        <v>54</v>
      </c>
      <c r="C10" s="91">
        <v>18</v>
      </c>
      <c r="D10" s="90">
        <f t="shared" si="0"/>
        <v>450</v>
      </c>
      <c r="E10" s="85"/>
    </row>
    <row r="11" spans="1:17" ht="22.5" x14ac:dyDescent="0.25">
      <c r="A11" s="88">
        <v>5</v>
      </c>
      <c r="B11" s="58" t="s">
        <v>39</v>
      </c>
      <c r="C11" s="91">
        <v>13.5</v>
      </c>
      <c r="D11" s="90">
        <f t="shared" si="0"/>
        <v>337.5</v>
      </c>
      <c r="E11" s="85"/>
    </row>
    <row r="12" spans="1:17" ht="22.5" x14ac:dyDescent="0.25">
      <c r="A12" s="6">
        <v>6</v>
      </c>
      <c r="B12" s="58" t="s">
        <v>40</v>
      </c>
      <c r="C12" s="91">
        <v>13.5</v>
      </c>
      <c r="D12" s="90">
        <f t="shared" si="0"/>
        <v>337.5</v>
      </c>
      <c r="E12" s="85"/>
    </row>
    <row r="13" spans="1:17" ht="22.5" x14ac:dyDescent="0.25">
      <c r="A13" s="88">
        <v>7</v>
      </c>
      <c r="B13" s="58" t="s">
        <v>41</v>
      </c>
      <c r="C13" s="91">
        <v>18</v>
      </c>
      <c r="D13" s="90">
        <f t="shared" si="0"/>
        <v>450</v>
      </c>
      <c r="E13" s="85"/>
    </row>
    <row r="14" spans="1:17" ht="22.5" x14ac:dyDescent="0.25">
      <c r="A14" s="6">
        <v>8</v>
      </c>
      <c r="B14" s="58" t="s">
        <v>42</v>
      </c>
      <c r="C14" s="91">
        <v>18</v>
      </c>
      <c r="D14" s="90">
        <f t="shared" si="0"/>
        <v>450</v>
      </c>
      <c r="E14" s="85"/>
    </row>
    <row r="15" spans="1:17" ht="22.5" x14ac:dyDescent="0.25">
      <c r="A15" s="88">
        <v>9</v>
      </c>
      <c r="B15" s="59" t="s">
        <v>47</v>
      </c>
      <c r="C15" s="91">
        <v>3</v>
      </c>
      <c r="D15" s="90">
        <f t="shared" si="0"/>
        <v>75</v>
      </c>
      <c r="E15" s="85"/>
    </row>
    <row r="16" spans="1:17" ht="22.5" x14ac:dyDescent="0.25">
      <c r="A16" s="6">
        <v>10</v>
      </c>
      <c r="B16" s="58" t="s">
        <v>24</v>
      </c>
      <c r="C16" s="92">
        <v>2</v>
      </c>
      <c r="D16" s="90">
        <f t="shared" si="0"/>
        <v>50</v>
      </c>
      <c r="E16" s="85"/>
    </row>
    <row r="17" spans="1:21" ht="22.5" x14ac:dyDescent="0.25">
      <c r="A17" s="88">
        <v>11</v>
      </c>
      <c r="B17" s="59" t="s">
        <v>48</v>
      </c>
      <c r="C17" s="92">
        <v>1</v>
      </c>
      <c r="D17" s="90">
        <f t="shared" si="0"/>
        <v>25</v>
      </c>
      <c r="E17" s="85"/>
    </row>
    <row r="18" spans="1:21" ht="22.5" x14ac:dyDescent="0.25">
      <c r="A18" s="6">
        <v>12</v>
      </c>
      <c r="B18" s="59" t="s">
        <v>71</v>
      </c>
      <c r="C18" s="92">
        <v>9</v>
      </c>
      <c r="D18" s="90">
        <f t="shared" si="0"/>
        <v>225</v>
      </c>
      <c r="E18" s="85"/>
    </row>
    <row r="19" spans="1:21" ht="22.5" x14ac:dyDescent="0.25">
      <c r="A19" s="6">
        <v>13</v>
      </c>
      <c r="B19" s="59" t="s">
        <v>46</v>
      </c>
      <c r="C19" s="92">
        <v>18</v>
      </c>
      <c r="D19" s="90">
        <f>C19/8*200</f>
        <v>450</v>
      </c>
      <c r="E19" s="85"/>
    </row>
    <row r="20" spans="1:21" ht="22.5" x14ac:dyDescent="0.25">
      <c r="A20" s="6">
        <v>14</v>
      </c>
      <c r="B20" s="102" t="s">
        <v>68</v>
      </c>
      <c r="C20" s="108">
        <v>13.5</v>
      </c>
      <c r="D20" s="90">
        <f>C20/8*200</f>
        <v>337.5</v>
      </c>
      <c r="E20" s="85"/>
    </row>
    <row r="21" spans="1:21" ht="22.5" x14ac:dyDescent="0.25">
      <c r="A21" s="6">
        <v>15</v>
      </c>
      <c r="B21" s="102" t="s">
        <v>95</v>
      </c>
      <c r="C21" s="108">
        <v>13.5</v>
      </c>
      <c r="D21" s="90">
        <f t="shared" ref="D21:D28" si="1">C21/8*200</f>
        <v>337.5</v>
      </c>
      <c r="E21" s="85"/>
    </row>
    <row r="22" spans="1:21" ht="22.5" x14ac:dyDescent="0.25">
      <c r="A22" s="6">
        <v>16</v>
      </c>
      <c r="B22" s="102" t="s">
        <v>96</v>
      </c>
      <c r="C22" s="108">
        <v>12</v>
      </c>
      <c r="D22" s="90">
        <f t="shared" si="1"/>
        <v>300</v>
      </c>
      <c r="E22" s="85"/>
    </row>
    <row r="23" spans="1:21" ht="22.5" x14ac:dyDescent="0.25">
      <c r="A23" s="6">
        <v>17</v>
      </c>
      <c r="B23" s="102" t="s">
        <v>97</v>
      </c>
      <c r="C23" s="108">
        <v>13.5</v>
      </c>
      <c r="D23" s="90">
        <f t="shared" si="1"/>
        <v>337.5</v>
      </c>
      <c r="E23" s="85"/>
    </row>
    <row r="24" spans="1:21" ht="22.5" x14ac:dyDescent="0.25">
      <c r="A24" s="6">
        <v>18</v>
      </c>
      <c r="B24" s="110" t="s">
        <v>98</v>
      </c>
      <c r="C24" s="108">
        <v>13.5</v>
      </c>
      <c r="D24" s="90">
        <f t="shared" si="1"/>
        <v>337.5</v>
      </c>
      <c r="E24" s="85"/>
    </row>
    <row r="25" spans="1:21" ht="23.25" x14ac:dyDescent="0.35">
      <c r="A25" s="6">
        <v>19</v>
      </c>
      <c r="B25" s="110" t="s">
        <v>99</v>
      </c>
      <c r="C25" s="108">
        <v>12</v>
      </c>
      <c r="D25" s="90">
        <f t="shared" si="1"/>
        <v>300</v>
      </c>
      <c r="E25" s="86"/>
    </row>
    <row r="26" spans="1:21" ht="23.25" x14ac:dyDescent="0.35">
      <c r="A26" s="6">
        <v>20</v>
      </c>
      <c r="B26" s="111" t="s">
        <v>100</v>
      </c>
      <c r="C26" s="108">
        <v>13.5</v>
      </c>
      <c r="D26" s="90">
        <f t="shared" si="1"/>
        <v>337.5</v>
      </c>
      <c r="E26" s="86"/>
    </row>
    <row r="27" spans="1:21" ht="23.25" x14ac:dyDescent="0.35">
      <c r="A27" s="6">
        <v>21</v>
      </c>
      <c r="B27" s="110" t="s">
        <v>101</v>
      </c>
      <c r="C27" s="108">
        <v>12</v>
      </c>
      <c r="D27" s="90">
        <f t="shared" si="1"/>
        <v>300</v>
      </c>
      <c r="E27" s="86"/>
    </row>
    <row r="28" spans="1:21" ht="21.75" customHeight="1" x14ac:dyDescent="0.35">
      <c r="A28" s="6">
        <v>22</v>
      </c>
      <c r="B28" s="110" t="s">
        <v>102</v>
      </c>
      <c r="C28" s="108">
        <v>13.5</v>
      </c>
      <c r="D28" s="90">
        <f t="shared" si="1"/>
        <v>337.5</v>
      </c>
      <c r="E28" s="86"/>
    </row>
    <row r="29" spans="1:21" ht="21" customHeight="1" x14ac:dyDescent="0.35">
      <c r="A29" s="147" t="s">
        <v>63</v>
      </c>
      <c r="B29" s="148"/>
      <c r="C29" s="94">
        <f>SUM(C7:C28)</f>
        <v>283.5</v>
      </c>
      <c r="D29" s="109" t="s">
        <v>103</v>
      </c>
      <c r="E29" s="56"/>
    </row>
    <row r="30" spans="1:21" ht="21.75" customHeight="1" x14ac:dyDescent="0.25">
      <c r="A30" s="49"/>
      <c r="B30" s="50" t="s">
        <v>104</v>
      </c>
      <c r="C30" s="49"/>
      <c r="D30" s="51"/>
      <c r="F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</row>
    <row r="31" spans="1:21" ht="18.75" customHeight="1" x14ac:dyDescent="0.25">
      <c r="D31" s="137" t="s">
        <v>81</v>
      </c>
      <c r="E31" s="137"/>
    </row>
    <row r="32" spans="1:21" x14ac:dyDescent="0.25">
      <c r="A32" s="81"/>
      <c r="B32" s="53" t="s">
        <v>64</v>
      </c>
      <c r="C32" s="107" t="s">
        <v>65</v>
      </c>
      <c r="D32" s="38" t="s">
        <v>56</v>
      </c>
      <c r="E32" s="35" t="s">
        <v>66</v>
      </c>
    </row>
    <row r="34" spans="1:5" x14ac:dyDescent="0.25">
      <c r="E34" s="77">
        <f>SUM(D7:D28)</f>
        <v>7087.5</v>
      </c>
    </row>
    <row r="37" spans="1:5" x14ac:dyDescent="0.25">
      <c r="A37" s="81"/>
      <c r="B37" s="55" t="s">
        <v>67</v>
      </c>
      <c r="C37" s="107" t="s">
        <v>68</v>
      </c>
      <c r="D37" s="36" t="s">
        <v>38</v>
      </c>
      <c r="E37" s="36" t="s">
        <v>40</v>
      </c>
    </row>
    <row r="38" spans="1:5" x14ac:dyDescent="0.25">
      <c r="A38" s="142"/>
      <c r="B38" s="142"/>
    </row>
    <row r="39" spans="1:5" x14ac:dyDescent="0.25">
      <c r="A39" s="142"/>
      <c r="B39" s="142"/>
    </row>
  </sheetData>
  <mergeCells count="10">
    <mergeCell ref="D31:E31"/>
    <mergeCell ref="A38:B38"/>
    <mergeCell ref="A39:B39"/>
    <mergeCell ref="A4:E4"/>
    <mergeCell ref="A1:B1"/>
    <mergeCell ref="C1:E1"/>
    <mergeCell ref="A2:B2"/>
    <mergeCell ref="C2:E2"/>
    <mergeCell ref="A5:E5"/>
    <mergeCell ref="A29:B29"/>
  </mergeCells>
  <pageMargins left="0.7" right="0.45" top="0.5" bottom="0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T34"/>
  <sheetViews>
    <sheetView topLeftCell="A7" workbookViewId="0">
      <selection activeCell="F11" sqref="F11"/>
    </sheetView>
  </sheetViews>
  <sheetFormatPr defaultRowHeight="15.75" x14ac:dyDescent="0.25"/>
  <cols>
    <col min="1" max="1" width="4" style="1" customWidth="1"/>
    <col min="2" max="2" width="21.75" style="12" bestFit="1" customWidth="1"/>
    <col min="3" max="4" width="8.125" style="25" customWidth="1"/>
    <col min="5" max="5" width="7" style="25" customWidth="1"/>
    <col min="6" max="6" width="7.25" style="25" customWidth="1"/>
    <col min="7" max="7" width="8.75" style="25" customWidth="1"/>
    <col min="8" max="8" width="8" style="25" customWidth="1"/>
    <col min="9" max="9" width="8.625" style="25" customWidth="1"/>
    <col min="10" max="10" width="11.25" style="25" customWidth="1"/>
    <col min="11" max="11" width="5" style="25" bestFit="1" customWidth="1"/>
    <col min="12" max="12" width="3.875" style="25" bestFit="1" customWidth="1"/>
    <col min="13" max="13" width="5" style="25" bestFit="1" customWidth="1"/>
    <col min="14" max="14" width="4.5" style="25" bestFit="1" customWidth="1"/>
    <col min="15" max="15" width="5" style="25" bestFit="1" customWidth="1"/>
    <col min="16" max="16" width="4.625" style="25" bestFit="1" customWidth="1"/>
    <col min="17" max="17" width="5" style="25" bestFit="1" customWidth="1"/>
    <col min="18" max="18" width="5.375" style="25" customWidth="1"/>
    <col min="19" max="19" width="4.75" style="25" customWidth="1"/>
    <col min="20" max="16384" width="9" style="25"/>
  </cols>
  <sheetData>
    <row r="6" spans="1:20" ht="20.25" x14ac:dyDescent="0.3">
      <c r="A6" s="126" t="s">
        <v>73</v>
      </c>
      <c r="B6" s="126"/>
      <c r="C6" s="126"/>
      <c r="D6" s="126"/>
      <c r="E6" s="126"/>
      <c r="F6" s="126"/>
      <c r="G6" s="126"/>
      <c r="H6" s="126"/>
      <c r="I6" s="126"/>
      <c r="J6" s="126"/>
      <c r="K6" s="21"/>
      <c r="L6" s="21"/>
      <c r="M6" s="21"/>
      <c r="N6" s="21"/>
      <c r="O6" s="21"/>
      <c r="P6" s="21"/>
      <c r="Q6" s="21"/>
      <c r="R6" s="21"/>
      <c r="S6" s="21"/>
    </row>
    <row r="7" spans="1:20" ht="18.75" x14ac:dyDescent="0.3">
      <c r="A7" s="126" t="s">
        <v>80</v>
      </c>
      <c r="B7" s="126"/>
      <c r="C7" s="126"/>
      <c r="D7" s="126"/>
      <c r="E7" s="126"/>
      <c r="F7" s="126"/>
      <c r="G7" s="126"/>
      <c r="H7" s="126"/>
      <c r="I7" s="126"/>
      <c r="J7" s="126"/>
      <c r="K7" s="22"/>
      <c r="L7" s="22"/>
      <c r="M7" s="22"/>
      <c r="N7" s="22"/>
      <c r="O7" s="22"/>
      <c r="P7" s="22"/>
      <c r="Q7" s="22"/>
      <c r="R7" s="22"/>
      <c r="S7" s="22"/>
    </row>
    <row r="8" spans="1:20" x14ac:dyDescent="0.25">
      <c r="I8" s="141" t="s">
        <v>92</v>
      </c>
      <c r="J8" s="141"/>
    </row>
    <row r="9" spans="1:20" s="1" customFormat="1" ht="15.75" customHeight="1" x14ac:dyDescent="0.25">
      <c r="A9" s="140" t="s">
        <v>1</v>
      </c>
      <c r="B9" s="140" t="s">
        <v>2</v>
      </c>
      <c r="C9" s="149" t="s">
        <v>50</v>
      </c>
      <c r="D9" s="149" t="s">
        <v>51</v>
      </c>
      <c r="E9" s="149" t="s">
        <v>52</v>
      </c>
      <c r="F9" s="149" t="s">
        <v>53</v>
      </c>
      <c r="G9" s="151" t="s">
        <v>74</v>
      </c>
      <c r="H9" s="152" t="s">
        <v>75</v>
      </c>
      <c r="I9" s="151" t="s">
        <v>76</v>
      </c>
      <c r="J9" s="140" t="s">
        <v>44</v>
      </c>
    </row>
    <row r="10" spans="1:20" s="26" customFormat="1" ht="12" customHeight="1" x14ac:dyDescent="0.25">
      <c r="A10" s="140"/>
      <c r="B10" s="140"/>
      <c r="C10" s="150"/>
      <c r="D10" s="150"/>
      <c r="E10" s="150"/>
      <c r="F10" s="150"/>
      <c r="G10" s="140"/>
      <c r="H10" s="153"/>
      <c r="I10" s="140"/>
      <c r="J10" s="140"/>
    </row>
    <row r="11" spans="1:20" s="93" customFormat="1" ht="21.75" customHeight="1" x14ac:dyDescent="0.25">
      <c r="A11" s="62">
        <v>1</v>
      </c>
      <c r="B11" s="63" t="s">
        <v>67</v>
      </c>
      <c r="C11" s="62">
        <v>8</v>
      </c>
      <c r="D11" s="62">
        <v>8</v>
      </c>
      <c r="E11" s="62">
        <v>8</v>
      </c>
      <c r="F11" s="62">
        <v>8</v>
      </c>
      <c r="G11" s="62">
        <v>8</v>
      </c>
      <c r="H11" s="64">
        <v>3</v>
      </c>
      <c r="I11" s="62">
        <v>8</v>
      </c>
      <c r="J11" s="62">
        <f t="shared" ref="J11:J16" si="0">SUM(C11:I11)</f>
        <v>51</v>
      </c>
    </row>
    <row r="12" spans="1:20" s="26" customFormat="1" ht="24.75" customHeight="1" x14ac:dyDescent="0.25">
      <c r="A12" s="62">
        <v>2</v>
      </c>
      <c r="B12" s="63" t="s">
        <v>37</v>
      </c>
      <c r="C12" s="62">
        <v>8</v>
      </c>
      <c r="D12" s="62">
        <v>8</v>
      </c>
      <c r="E12" s="62">
        <v>8</v>
      </c>
      <c r="F12" s="62">
        <v>8</v>
      </c>
      <c r="G12" s="62">
        <v>8</v>
      </c>
      <c r="H12" s="64">
        <v>3</v>
      </c>
      <c r="I12" s="62">
        <v>8</v>
      </c>
      <c r="J12" s="62">
        <f t="shared" si="0"/>
        <v>51</v>
      </c>
    </row>
    <row r="13" spans="1:20" ht="22.5" customHeight="1" x14ac:dyDescent="0.4">
      <c r="A13" s="62">
        <v>3</v>
      </c>
      <c r="B13" s="65" t="s">
        <v>38</v>
      </c>
      <c r="C13" s="66">
        <v>4</v>
      </c>
      <c r="D13" s="66">
        <v>4</v>
      </c>
      <c r="E13" s="66">
        <v>4</v>
      </c>
      <c r="F13" s="66">
        <v>4</v>
      </c>
      <c r="G13" s="62">
        <v>8</v>
      </c>
      <c r="H13" s="62">
        <v>3</v>
      </c>
      <c r="I13" s="62"/>
      <c r="J13" s="62">
        <f t="shared" si="0"/>
        <v>27</v>
      </c>
      <c r="T13" s="27"/>
    </row>
    <row r="14" spans="1:20" ht="22.5" customHeight="1" x14ac:dyDescent="0.4">
      <c r="A14" s="62">
        <v>4</v>
      </c>
      <c r="B14" s="65" t="s">
        <v>54</v>
      </c>
      <c r="C14" s="66">
        <v>4</v>
      </c>
      <c r="D14" s="66">
        <v>4</v>
      </c>
      <c r="E14" s="66">
        <v>4</v>
      </c>
      <c r="F14" s="66">
        <v>4</v>
      </c>
      <c r="G14" s="62">
        <v>4</v>
      </c>
      <c r="H14" s="62">
        <v>3</v>
      </c>
      <c r="I14" s="62">
        <v>8</v>
      </c>
      <c r="J14" s="62">
        <f t="shared" si="0"/>
        <v>31</v>
      </c>
      <c r="T14" s="27"/>
    </row>
    <row r="15" spans="1:20" ht="19.5" customHeight="1" x14ac:dyDescent="0.4">
      <c r="A15" s="62">
        <v>5</v>
      </c>
      <c r="B15" s="65" t="s">
        <v>39</v>
      </c>
      <c r="C15" s="66">
        <v>8</v>
      </c>
      <c r="D15" s="66">
        <v>4</v>
      </c>
      <c r="E15" s="66">
        <v>4</v>
      </c>
      <c r="F15" s="66">
        <v>8</v>
      </c>
      <c r="G15" s="62">
        <v>8</v>
      </c>
      <c r="H15" s="62">
        <v>3</v>
      </c>
      <c r="I15" s="62">
        <v>8</v>
      </c>
      <c r="J15" s="62">
        <f t="shared" si="0"/>
        <v>43</v>
      </c>
      <c r="T15" s="27"/>
    </row>
    <row r="16" spans="1:20" ht="22.5" customHeight="1" x14ac:dyDescent="0.4">
      <c r="A16" s="62">
        <v>6</v>
      </c>
      <c r="B16" s="65" t="s">
        <v>41</v>
      </c>
      <c r="C16" s="66">
        <v>8</v>
      </c>
      <c r="D16" s="66">
        <v>8</v>
      </c>
      <c r="E16" s="66">
        <v>8</v>
      </c>
      <c r="F16" s="66">
        <v>8</v>
      </c>
      <c r="G16" s="62">
        <v>8</v>
      </c>
      <c r="H16" s="62">
        <v>3</v>
      </c>
      <c r="I16" s="62">
        <v>8</v>
      </c>
      <c r="J16" s="62">
        <f t="shared" si="0"/>
        <v>51</v>
      </c>
      <c r="T16" s="27"/>
    </row>
    <row r="17" spans="1:20" ht="21.75" customHeight="1" x14ac:dyDescent="0.4">
      <c r="A17" s="62">
        <v>7</v>
      </c>
      <c r="B17" s="67" t="s">
        <v>77</v>
      </c>
      <c r="C17" s="68"/>
      <c r="D17" s="68"/>
      <c r="E17" s="68"/>
      <c r="F17" s="68"/>
      <c r="G17" s="66">
        <v>8</v>
      </c>
      <c r="H17" s="66"/>
      <c r="I17" s="66">
        <v>8</v>
      </c>
      <c r="J17" s="62">
        <f>SUM(G17:I17)</f>
        <v>16</v>
      </c>
      <c r="T17" s="27"/>
    </row>
    <row r="18" spans="1:20" ht="21.75" customHeight="1" x14ac:dyDescent="0.4">
      <c r="A18" s="62">
        <v>8</v>
      </c>
      <c r="B18" s="67" t="s">
        <v>24</v>
      </c>
      <c r="C18" s="68"/>
      <c r="D18" s="68"/>
      <c r="E18" s="68"/>
      <c r="F18" s="68"/>
      <c r="G18" s="66"/>
      <c r="H18" s="66">
        <v>3</v>
      </c>
      <c r="I18" s="66"/>
      <c r="J18" s="62">
        <f>SUM(G18:I18)</f>
        <v>3</v>
      </c>
      <c r="T18" s="27"/>
    </row>
    <row r="19" spans="1:20" ht="21.75" customHeight="1" x14ac:dyDescent="0.4">
      <c r="A19" s="62">
        <v>9</v>
      </c>
      <c r="B19" s="67" t="s">
        <v>46</v>
      </c>
      <c r="C19" s="68"/>
      <c r="D19" s="68"/>
      <c r="E19" s="68"/>
      <c r="F19" s="68"/>
      <c r="G19" s="66"/>
      <c r="H19" s="66">
        <v>3</v>
      </c>
      <c r="I19" s="66"/>
      <c r="J19" s="62">
        <f>SUM(G19:I19)</f>
        <v>3</v>
      </c>
      <c r="T19" s="27"/>
    </row>
    <row r="20" spans="1:20" ht="22.5" customHeight="1" x14ac:dyDescent="0.4">
      <c r="A20" s="62">
        <v>10</v>
      </c>
      <c r="B20" s="65" t="s">
        <v>83</v>
      </c>
      <c r="C20" s="66"/>
      <c r="D20" s="66"/>
      <c r="E20" s="66"/>
      <c r="F20" s="66"/>
      <c r="G20" s="62">
        <v>8</v>
      </c>
      <c r="H20" s="62"/>
      <c r="I20" s="62">
        <v>8</v>
      </c>
      <c r="J20" s="62">
        <f t="shared" ref="J20:J22" si="1">SUM(C20:I20)</f>
        <v>16</v>
      </c>
      <c r="T20" s="27"/>
    </row>
    <row r="21" spans="1:20" ht="19.5" customHeight="1" x14ac:dyDescent="0.4">
      <c r="A21" s="62">
        <v>11</v>
      </c>
      <c r="B21" s="65" t="s">
        <v>84</v>
      </c>
      <c r="C21" s="66"/>
      <c r="D21" s="66"/>
      <c r="E21" s="66"/>
      <c r="F21" s="66"/>
      <c r="G21" s="62"/>
      <c r="H21" s="62"/>
      <c r="I21" s="62">
        <v>8</v>
      </c>
      <c r="J21" s="62">
        <f t="shared" si="1"/>
        <v>8</v>
      </c>
      <c r="T21" s="27"/>
    </row>
    <row r="22" spans="1:20" ht="22.5" customHeight="1" x14ac:dyDescent="0.4">
      <c r="A22" s="62">
        <v>12</v>
      </c>
      <c r="B22" s="65" t="s">
        <v>85</v>
      </c>
      <c r="C22" s="66"/>
      <c r="D22" s="66"/>
      <c r="E22" s="66"/>
      <c r="F22" s="66"/>
      <c r="G22" s="62"/>
      <c r="H22" s="62"/>
      <c r="I22" s="62">
        <v>8</v>
      </c>
      <c r="J22" s="62">
        <f t="shared" si="1"/>
        <v>8</v>
      </c>
      <c r="T22" s="27"/>
    </row>
    <row r="23" spans="1:20" ht="21.75" customHeight="1" x14ac:dyDescent="0.4">
      <c r="A23" s="62">
        <v>13</v>
      </c>
      <c r="B23" s="67" t="s">
        <v>86</v>
      </c>
      <c r="C23" s="68"/>
      <c r="D23" s="68"/>
      <c r="E23" s="68"/>
      <c r="F23" s="68"/>
      <c r="G23" s="66">
        <v>8</v>
      </c>
      <c r="H23" s="66"/>
      <c r="I23" s="66"/>
      <c r="J23" s="62">
        <f>SUM(G23:I23)</f>
        <v>8</v>
      </c>
      <c r="T23" s="27"/>
    </row>
    <row r="24" spans="1:20" ht="21.75" customHeight="1" x14ac:dyDescent="0.4">
      <c r="A24" s="62">
        <v>14</v>
      </c>
      <c r="B24" s="67" t="s">
        <v>87</v>
      </c>
      <c r="C24" s="68"/>
      <c r="D24" s="68"/>
      <c r="E24" s="68"/>
      <c r="F24" s="68"/>
      <c r="G24" s="66">
        <v>4</v>
      </c>
      <c r="H24" s="66"/>
      <c r="I24" s="66">
        <v>4</v>
      </c>
      <c r="J24" s="62">
        <f>SUM(G24:I24)</f>
        <v>8</v>
      </c>
      <c r="T24" s="27"/>
    </row>
    <row r="25" spans="1:20" ht="21.75" customHeight="1" x14ac:dyDescent="0.4">
      <c r="A25" s="62">
        <v>15</v>
      </c>
      <c r="B25" s="67" t="s">
        <v>88</v>
      </c>
      <c r="C25" s="68"/>
      <c r="D25" s="68"/>
      <c r="E25" s="68"/>
      <c r="F25" s="68"/>
      <c r="G25" s="66">
        <v>4</v>
      </c>
      <c r="H25" s="66"/>
      <c r="I25" s="66"/>
      <c r="J25" s="62">
        <f>SUM(G25:I25)</f>
        <v>4</v>
      </c>
      <c r="T25" s="27"/>
    </row>
    <row r="26" spans="1:20" ht="21.75" customHeight="1" x14ac:dyDescent="0.4">
      <c r="A26" s="62">
        <v>16</v>
      </c>
      <c r="B26" s="67" t="s">
        <v>89</v>
      </c>
      <c r="C26" s="68"/>
      <c r="D26" s="68"/>
      <c r="E26" s="68"/>
      <c r="F26" s="68"/>
      <c r="G26" s="66"/>
      <c r="H26" s="66"/>
      <c r="I26" s="66">
        <v>4</v>
      </c>
      <c r="J26" s="62">
        <f>SUM(G26:I26)</f>
        <v>4</v>
      </c>
      <c r="T26" s="27"/>
    </row>
    <row r="27" spans="1:20" ht="24.75" customHeight="1" x14ac:dyDescent="0.4">
      <c r="T27" s="27"/>
    </row>
    <row r="28" spans="1:20" ht="20.25" customHeight="1" x14ac:dyDescent="0.4">
      <c r="B28" s="25"/>
      <c r="C28" s="69"/>
      <c r="D28" s="137" t="s">
        <v>81</v>
      </c>
      <c r="E28" s="137"/>
      <c r="F28" s="137"/>
      <c r="G28" s="137"/>
      <c r="H28" s="137"/>
      <c r="I28" s="137"/>
      <c r="J28" s="137"/>
      <c r="K28" s="73"/>
      <c r="L28" s="73"/>
      <c r="M28" s="73"/>
      <c r="N28" s="73"/>
      <c r="O28" s="73"/>
      <c r="P28" s="73"/>
      <c r="T28" s="27"/>
    </row>
    <row r="29" spans="1:20" ht="16.5" x14ac:dyDescent="0.25">
      <c r="B29" s="71" t="s">
        <v>56</v>
      </c>
      <c r="D29" s="138" t="s">
        <v>55</v>
      </c>
      <c r="E29" s="138"/>
      <c r="F29" s="138"/>
      <c r="G29" s="138"/>
      <c r="H29" s="138"/>
      <c r="I29" s="138"/>
      <c r="J29" s="138"/>
      <c r="K29" s="74"/>
      <c r="L29" s="74"/>
      <c r="M29" s="74"/>
      <c r="N29" s="74"/>
      <c r="O29" s="74"/>
      <c r="P29" s="74"/>
    </row>
    <row r="30" spans="1:20" ht="16.5" x14ac:dyDescent="0.25">
      <c r="B30" s="72"/>
      <c r="K30" s="34"/>
    </row>
    <row r="31" spans="1:20" ht="16.5" x14ac:dyDescent="0.25">
      <c r="B31" s="72"/>
      <c r="K31" s="34"/>
    </row>
    <row r="32" spans="1:20" ht="16.5" x14ac:dyDescent="0.25">
      <c r="B32" s="72"/>
      <c r="K32" s="34"/>
    </row>
    <row r="33" spans="2:16" ht="16.5" x14ac:dyDescent="0.25">
      <c r="B33" s="72"/>
      <c r="C33" s="70"/>
      <c r="D33" s="70"/>
      <c r="K33" s="34"/>
    </row>
    <row r="34" spans="2:16" ht="16.5" x14ac:dyDescent="0.25">
      <c r="B34" s="36" t="s">
        <v>38</v>
      </c>
      <c r="D34" s="139" t="s">
        <v>40</v>
      </c>
      <c r="E34" s="139"/>
      <c r="F34" s="139"/>
      <c r="G34" s="139"/>
      <c r="H34" s="139"/>
      <c r="I34" s="139"/>
      <c r="J34" s="139"/>
      <c r="K34" s="70"/>
      <c r="L34" s="70"/>
      <c r="M34" s="70"/>
      <c r="N34" s="70"/>
      <c r="O34" s="70"/>
      <c r="P34" s="70"/>
    </row>
  </sheetData>
  <mergeCells count="16">
    <mergeCell ref="D28:J28"/>
    <mergeCell ref="D29:J29"/>
    <mergeCell ref="D34:J34"/>
    <mergeCell ref="J9:J10"/>
    <mergeCell ref="G9:G10"/>
    <mergeCell ref="H9:H10"/>
    <mergeCell ref="I9:I10"/>
    <mergeCell ref="A6:J6"/>
    <mergeCell ref="A7:J7"/>
    <mergeCell ref="A9:A10"/>
    <mergeCell ref="B9:B10"/>
    <mergeCell ref="C9:C10"/>
    <mergeCell ref="D9:D10"/>
    <mergeCell ref="E9:E10"/>
    <mergeCell ref="F9:F10"/>
    <mergeCell ref="I8:J8"/>
  </mergeCells>
  <pageMargins left="0.45" right="0.2" top="0.5" bottom="0.2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workbookViewId="0">
      <selection activeCell="D14" sqref="D14"/>
    </sheetView>
  </sheetViews>
  <sheetFormatPr defaultRowHeight="16.5" x14ac:dyDescent="0.25"/>
  <cols>
    <col min="1" max="1" width="10.375" style="40" customWidth="1"/>
    <col min="2" max="2" width="30" style="41" customWidth="1"/>
    <col min="3" max="3" width="16.5" style="34" customWidth="1"/>
    <col min="4" max="4" width="28.75" style="37" customWidth="1"/>
    <col min="5" max="5" width="32.25" style="95" customWidth="1"/>
    <col min="6" max="6" width="9.5" style="34" customWidth="1"/>
    <col min="7" max="256" width="9" style="34"/>
    <col min="257" max="257" width="9.875" style="34" customWidth="1"/>
    <col min="258" max="258" width="27.875" style="34" customWidth="1"/>
    <col min="259" max="259" width="26.375" style="34" customWidth="1"/>
    <col min="260" max="260" width="33.25" style="34" customWidth="1"/>
    <col min="261" max="261" width="26.375" style="34" customWidth="1"/>
    <col min="262" max="262" width="9.5" style="34" customWidth="1"/>
    <col min="263" max="512" width="9" style="34"/>
    <col min="513" max="513" width="9.875" style="34" customWidth="1"/>
    <col min="514" max="514" width="27.875" style="34" customWidth="1"/>
    <col min="515" max="515" width="26.375" style="34" customWidth="1"/>
    <col min="516" max="516" width="33.25" style="34" customWidth="1"/>
    <col min="517" max="517" width="26.375" style="34" customWidth="1"/>
    <col min="518" max="518" width="9.5" style="34" customWidth="1"/>
    <col min="519" max="768" width="9" style="34"/>
    <col min="769" max="769" width="9.875" style="34" customWidth="1"/>
    <col min="770" max="770" width="27.875" style="34" customWidth="1"/>
    <col min="771" max="771" width="26.375" style="34" customWidth="1"/>
    <col min="772" max="772" width="33.25" style="34" customWidth="1"/>
    <col min="773" max="773" width="26.375" style="34" customWidth="1"/>
    <col min="774" max="774" width="9.5" style="34" customWidth="1"/>
    <col min="775" max="1024" width="9" style="34"/>
    <col min="1025" max="1025" width="9.875" style="34" customWidth="1"/>
    <col min="1026" max="1026" width="27.875" style="34" customWidth="1"/>
    <col min="1027" max="1027" width="26.375" style="34" customWidth="1"/>
    <col min="1028" max="1028" width="33.25" style="34" customWidth="1"/>
    <col min="1029" max="1029" width="26.375" style="34" customWidth="1"/>
    <col min="1030" max="1030" width="9.5" style="34" customWidth="1"/>
    <col min="1031" max="1280" width="9" style="34"/>
    <col min="1281" max="1281" width="9.875" style="34" customWidth="1"/>
    <col min="1282" max="1282" width="27.875" style="34" customWidth="1"/>
    <col min="1283" max="1283" width="26.375" style="34" customWidth="1"/>
    <col min="1284" max="1284" width="33.25" style="34" customWidth="1"/>
    <col min="1285" max="1285" width="26.375" style="34" customWidth="1"/>
    <col min="1286" max="1286" width="9.5" style="34" customWidth="1"/>
    <col min="1287" max="1536" width="9" style="34"/>
    <col min="1537" max="1537" width="9.875" style="34" customWidth="1"/>
    <col min="1538" max="1538" width="27.875" style="34" customWidth="1"/>
    <col min="1539" max="1539" width="26.375" style="34" customWidth="1"/>
    <col min="1540" max="1540" width="33.25" style="34" customWidth="1"/>
    <col min="1541" max="1541" width="26.375" style="34" customWidth="1"/>
    <col min="1542" max="1542" width="9.5" style="34" customWidth="1"/>
    <col min="1543" max="1792" width="9" style="34"/>
    <col min="1793" max="1793" width="9.875" style="34" customWidth="1"/>
    <col min="1794" max="1794" width="27.875" style="34" customWidth="1"/>
    <col min="1795" max="1795" width="26.375" style="34" customWidth="1"/>
    <col min="1796" max="1796" width="33.25" style="34" customWidth="1"/>
    <col min="1797" max="1797" width="26.375" style="34" customWidth="1"/>
    <col min="1798" max="1798" width="9.5" style="34" customWidth="1"/>
    <col min="1799" max="2048" width="9" style="34"/>
    <col min="2049" max="2049" width="9.875" style="34" customWidth="1"/>
    <col min="2050" max="2050" width="27.875" style="34" customWidth="1"/>
    <col min="2051" max="2051" width="26.375" style="34" customWidth="1"/>
    <col min="2052" max="2052" width="33.25" style="34" customWidth="1"/>
    <col min="2053" max="2053" width="26.375" style="34" customWidth="1"/>
    <col min="2054" max="2054" width="9.5" style="34" customWidth="1"/>
    <col min="2055" max="2304" width="9" style="34"/>
    <col min="2305" max="2305" width="9.875" style="34" customWidth="1"/>
    <col min="2306" max="2306" width="27.875" style="34" customWidth="1"/>
    <col min="2307" max="2307" width="26.375" style="34" customWidth="1"/>
    <col min="2308" max="2308" width="33.25" style="34" customWidth="1"/>
    <col min="2309" max="2309" width="26.375" style="34" customWidth="1"/>
    <col min="2310" max="2310" width="9.5" style="34" customWidth="1"/>
    <col min="2311" max="2560" width="9" style="34"/>
    <col min="2561" max="2561" width="9.875" style="34" customWidth="1"/>
    <col min="2562" max="2562" width="27.875" style="34" customWidth="1"/>
    <col min="2563" max="2563" width="26.375" style="34" customWidth="1"/>
    <col min="2564" max="2564" width="33.25" style="34" customWidth="1"/>
    <col min="2565" max="2565" width="26.375" style="34" customWidth="1"/>
    <col min="2566" max="2566" width="9.5" style="34" customWidth="1"/>
    <col min="2567" max="2816" width="9" style="34"/>
    <col min="2817" max="2817" width="9.875" style="34" customWidth="1"/>
    <col min="2818" max="2818" width="27.875" style="34" customWidth="1"/>
    <col min="2819" max="2819" width="26.375" style="34" customWidth="1"/>
    <col min="2820" max="2820" width="33.25" style="34" customWidth="1"/>
    <col min="2821" max="2821" width="26.375" style="34" customWidth="1"/>
    <col min="2822" max="2822" width="9.5" style="34" customWidth="1"/>
    <col min="2823" max="3072" width="9" style="34"/>
    <col min="3073" max="3073" width="9.875" style="34" customWidth="1"/>
    <col min="3074" max="3074" width="27.875" style="34" customWidth="1"/>
    <col min="3075" max="3075" width="26.375" style="34" customWidth="1"/>
    <col min="3076" max="3076" width="33.25" style="34" customWidth="1"/>
    <col min="3077" max="3077" width="26.375" style="34" customWidth="1"/>
    <col min="3078" max="3078" width="9.5" style="34" customWidth="1"/>
    <col min="3079" max="3328" width="9" style="34"/>
    <col min="3329" max="3329" width="9.875" style="34" customWidth="1"/>
    <col min="3330" max="3330" width="27.875" style="34" customWidth="1"/>
    <col min="3331" max="3331" width="26.375" style="34" customWidth="1"/>
    <col min="3332" max="3332" width="33.25" style="34" customWidth="1"/>
    <col min="3333" max="3333" width="26.375" style="34" customWidth="1"/>
    <col min="3334" max="3334" width="9.5" style="34" customWidth="1"/>
    <col min="3335" max="3584" width="9" style="34"/>
    <col min="3585" max="3585" width="9.875" style="34" customWidth="1"/>
    <col min="3586" max="3586" width="27.875" style="34" customWidth="1"/>
    <col min="3587" max="3587" width="26.375" style="34" customWidth="1"/>
    <col min="3588" max="3588" width="33.25" style="34" customWidth="1"/>
    <col min="3589" max="3589" width="26.375" style="34" customWidth="1"/>
    <col min="3590" max="3590" width="9.5" style="34" customWidth="1"/>
    <col min="3591" max="3840" width="9" style="34"/>
    <col min="3841" max="3841" width="9.875" style="34" customWidth="1"/>
    <col min="3842" max="3842" width="27.875" style="34" customWidth="1"/>
    <col min="3843" max="3843" width="26.375" style="34" customWidth="1"/>
    <col min="3844" max="3844" width="33.25" style="34" customWidth="1"/>
    <col min="3845" max="3845" width="26.375" style="34" customWidth="1"/>
    <col min="3846" max="3846" width="9.5" style="34" customWidth="1"/>
    <col min="3847" max="4096" width="9" style="34"/>
    <col min="4097" max="4097" width="9.875" style="34" customWidth="1"/>
    <col min="4098" max="4098" width="27.875" style="34" customWidth="1"/>
    <col min="4099" max="4099" width="26.375" style="34" customWidth="1"/>
    <col min="4100" max="4100" width="33.25" style="34" customWidth="1"/>
    <col min="4101" max="4101" width="26.375" style="34" customWidth="1"/>
    <col min="4102" max="4102" width="9.5" style="34" customWidth="1"/>
    <col min="4103" max="4352" width="9" style="34"/>
    <col min="4353" max="4353" width="9.875" style="34" customWidth="1"/>
    <col min="4354" max="4354" width="27.875" style="34" customWidth="1"/>
    <col min="4355" max="4355" width="26.375" style="34" customWidth="1"/>
    <col min="4356" max="4356" width="33.25" style="34" customWidth="1"/>
    <col min="4357" max="4357" width="26.375" style="34" customWidth="1"/>
    <col min="4358" max="4358" width="9.5" style="34" customWidth="1"/>
    <col min="4359" max="4608" width="9" style="34"/>
    <col min="4609" max="4609" width="9.875" style="34" customWidth="1"/>
    <col min="4610" max="4610" width="27.875" style="34" customWidth="1"/>
    <col min="4611" max="4611" width="26.375" style="34" customWidth="1"/>
    <col min="4612" max="4612" width="33.25" style="34" customWidth="1"/>
    <col min="4613" max="4613" width="26.375" style="34" customWidth="1"/>
    <col min="4614" max="4614" width="9.5" style="34" customWidth="1"/>
    <col min="4615" max="4864" width="9" style="34"/>
    <col min="4865" max="4865" width="9.875" style="34" customWidth="1"/>
    <col min="4866" max="4866" width="27.875" style="34" customWidth="1"/>
    <col min="4867" max="4867" width="26.375" style="34" customWidth="1"/>
    <col min="4868" max="4868" width="33.25" style="34" customWidth="1"/>
    <col min="4869" max="4869" width="26.375" style="34" customWidth="1"/>
    <col min="4870" max="4870" width="9.5" style="34" customWidth="1"/>
    <col min="4871" max="5120" width="9" style="34"/>
    <col min="5121" max="5121" width="9.875" style="34" customWidth="1"/>
    <col min="5122" max="5122" width="27.875" style="34" customWidth="1"/>
    <col min="5123" max="5123" width="26.375" style="34" customWidth="1"/>
    <col min="5124" max="5124" width="33.25" style="34" customWidth="1"/>
    <col min="5125" max="5125" width="26.375" style="34" customWidth="1"/>
    <col min="5126" max="5126" width="9.5" style="34" customWidth="1"/>
    <col min="5127" max="5376" width="9" style="34"/>
    <col min="5377" max="5377" width="9.875" style="34" customWidth="1"/>
    <col min="5378" max="5378" width="27.875" style="34" customWidth="1"/>
    <col min="5379" max="5379" width="26.375" style="34" customWidth="1"/>
    <col min="5380" max="5380" width="33.25" style="34" customWidth="1"/>
    <col min="5381" max="5381" width="26.375" style="34" customWidth="1"/>
    <col min="5382" max="5382" width="9.5" style="34" customWidth="1"/>
    <col min="5383" max="5632" width="9" style="34"/>
    <col min="5633" max="5633" width="9.875" style="34" customWidth="1"/>
    <col min="5634" max="5634" width="27.875" style="34" customWidth="1"/>
    <col min="5635" max="5635" width="26.375" style="34" customWidth="1"/>
    <col min="5636" max="5636" width="33.25" style="34" customWidth="1"/>
    <col min="5637" max="5637" width="26.375" style="34" customWidth="1"/>
    <col min="5638" max="5638" width="9.5" style="34" customWidth="1"/>
    <col min="5639" max="5888" width="9" style="34"/>
    <col min="5889" max="5889" width="9.875" style="34" customWidth="1"/>
    <col min="5890" max="5890" width="27.875" style="34" customWidth="1"/>
    <col min="5891" max="5891" width="26.375" style="34" customWidth="1"/>
    <col min="5892" max="5892" width="33.25" style="34" customWidth="1"/>
    <col min="5893" max="5893" width="26.375" style="34" customWidth="1"/>
    <col min="5894" max="5894" width="9.5" style="34" customWidth="1"/>
    <col min="5895" max="6144" width="9" style="34"/>
    <col min="6145" max="6145" width="9.875" style="34" customWidth="1"/>
    <col min="6146" max="6146" width="27.875" style="34" customWidth="1"/>
    <col min="6147" max="6147" width="26.375" style="34" customWidth="1"/>
    <col min="6148" max="6148" width="33.25" style="34" customWidth="1"/>
    <col min="6149" max="6149" width="26.375" style="34" customWidth="1"/>
    <col min="6150" max="6150" width="9.5" style="34" customWidth="1"/>
    <col min="6151" max="6400" width="9" style="34"/>
    <col min="6401" max="6401" width="9.875" style="34" customWidth="1"/>
    <col min="6402" max="6402" width="27.875" style="34" customWidth="1"/>
    <col min="6403" max="6403" width="26.375" style="34" customWidth="1"/>
    <col min="6404" max="6404" width="33.25" style="34" customWidth="1"/>
    <col min="6405" max="6405" width="26.375" style="34" customWidth="1"/>
    <col min="6406" max="6406" width="9.5" style="34" customWidth="1"/>
    <col min="6407" max="6656" width="9" style="34"/>
    <col min="6657" max="6657" width="9.875" style="34" customWidth="1"/>
    <col min="6658" max="6658" width="27.875" style="34" customWidth="1"/>
    <col min="6659" max="6659" width="26.375" style="34" customWidth="1"/>
    <col min="6660" max="6660" width="33.25" style="34" customWidth="1"/>
    <col min="6661" max="6661" width="26.375" style="34" customWidth="1"/>
    <col min="6662" max="6662" width="9.5" style="34" customWidth="1"/>
    <col min="6663" max="6912" width="9" style="34"/>
    <col min="6913" max="6913" width="9.875" style="34" customWidth="1"/>
    <col min="6914" max="6914" width="27.875" style="34" customWidth="1"/>
    <col min="6915" max="6915" width="26.375" style="34" customWidth="1"/>
    <col min="6916" max="6916" width="33.25" style="34" customWidth="1"/>
    <col min="6917" max="6917" width="26.375" style="34" customWidth="1"/>
    <col min="6918" max="6918" width="9.5" style="34" customWidth="1"/>
    <col min="6919" max="7168" width="9" style="34"/>
    <col min="7169" max="7169" width="9.875" style="34" customWidth="1"/>
    <col min="7170" max="7170" width="27.875" style="34" customWidth="1"/>
    <col min="7171" max="7171" width="26.375" style="34" customWidth="1"/>
    <col min="7172" max="7172" width="33.25" style="34" customWidth="1"/>
    <col min="7173" max="7173" width="26.375" style="34" customWidth="1"/>
    <col min="7174" max="7174" width="9.5" style="34" customWidth="1"/>
    <col min="7175" max="7424" width="9" style="34"/>
    <col min="7425" max="7425" width="9.875" style="34" customWidth="1"/>
    <col min="7426" max="7426" width="27.875" style="34" customWidth="1"/>
    <col min="7427" max="7427" width="26.375" style="34" customWidth="1"/>
    <col min="7428" max="7428" width="33.25" style="34" customWidth="1"/>
    <col min="7429" max="7429" width="26.375" style="34" customWidth="1"/>
    <col min="7430" max="7430" width="9.5" style="34" customWidth="1"/>
    <col min="7431" max="7680" width="9" style="34"/>
    <col min="7681" max="7681" width="9.875" style="34" customWidth="1"/>
    <col min="7682" max="7682" width="27.875" style="34" customWidth="1"/>
    <col min="7683" max="7683" width="26.375" style="34" customWidth="1"/>
    <col min="7684" max="7684" width="33.25" style="34" customWidth="1"/>
    <col min="7685" max="7685" width="26.375" style="34" customWidth="1"/>
    <col min="7686" max="7686" width="9.5" style="34" customWidth="1"/>
    <col min="7687" max="7936" width="9" style="34"/>
    <col min="7937" max="7937" width="9.875" style="34" customWidth="1"/>
    <col min="7938" max="7938" width="27.875" style="34" customWidth="1"/>
    <col min="7939" max="7939" width="26.375" style="34" customWidth="1"/>
    <col min="7940" max="7940" width="33.25" style="34" customWidth="1"/>
    <col min="7941" max="7941" width="26.375" style="34" customWidth="1"/>
    <col min="7942" max="7942" width="9.5" style="34" customWidth="1"/>
    <col min="7943" max="8192" width="9" style="34"/>
    <col min="8193" max="8193" width="9.875" style="34" customWidth="1"/>
    <col min="8194" max="8194" width="27.875" style="34" customWidth="1"/>
    <col min="8195" max="8195" width="26.375" style="34" customWidth="1"/>
    <col min="8196" max="8196" width="33.25" style="34" customWidth="1"/>
    <col min="8197" max="8197" width="26.375" style="34" customWidth="1"/>
    <col min="8198" max="8198" width="9.5" style="34" customWidth="1"/>
    <col min="8199" max="8448" width="9" style="34"/>
    <col min="8449" max="8449" width="9.875" style="34" customWidth="1"/>
    <col min="8450" max="8450" width="27.875" style="34" customWidth="1"/>
    <col min="8451" max="8451" width="26.375" style="34" customWidth="1"/>
    <col min="8452" max="8452" width="33.25" style="34" customWidth="1"/>
    <col min="8453" max="8453" width="26.375" style="34" customWidth="1"/>
    <col min="8454" max="8454" width="9.5" style="34" customWidth="1"/>
    <col min="8455" max="8704" width="9" style="34"/>
    <col min="8705" max="8705" width="9.875" style="34" customWidth="1"/>
    <col min="8706" max="8706" width="27.875" style="34" customWidth="1"/>
    <col min="8707" max="8707" width="26.375" style="34" customWidth="1"/>
    <col min="8708" max="8708" width="33.25" style="34" customWidth="1"/>
    <col min="8709" max="8709" width="26.375" style="34" customWidth="1"/>
    <col min="8710" max="8710" width="9.5" style="34" customWidth="1"/>
    <col min="8711" max="8960" width="9" style="34"/>
    <col min="8961" max="8961" width="9.875" style="34" customWidth="1"/>
    <col min="8962" max="8962" width="27.875" style="34" customWidth="1"/>
    <col min="8963" max="8963" width="26.375" style="34" customWidth="1"/>
    <col min="8964" max="8964" width="33.25" style="34" customWidth="1"/>
    <col min="8965" max="8965" width="26.375" style="34" customWidth="1"/>
    <col min="8966" max="8966" width="9.5" style="34" customWidth="1"/>
    <col min="8967" max="9216" width="9" style="34"/>
    <col min="9217" max="9217" width="9.875" style="34" customWidth="1"/>
    <col min="9218" max="9218" width="27.875" style="34" customWidth="1"/>
    <col min="9219" max="9219" width="26.375" style="34" customWidth="1"/>
    <col min="9220" max="9220" width="33.25" style="34" customWidth="1"/>
    <col min="9221" max="9221" width="26.375" style="34" customWidth="1"/>
    <col min="9222" max="9222" width="9.5" style="34" customWidth="1"/>
    <col min="9223" max="9472" width="9" style="34"/>
    <col min="9473" max="9473" width="9.875" style="34" customWidth="1"/>
    <col min="9474" max="9474" width="27.875" style="34" customWidth="1"/>
    <col min="9475" max="9475" width="26.375" style="34" customWidth="1"/>
    <col min="9476" max="9476" width="33.25" style="34" customWidth="1"/>
    <col min="9477" max="9477" width="26.375" style="34" customWidth="1"/>
    <col min="9478" max="9478" width="9.5" style="34" customWidth="1"/>
    <col min="9479" max="9728" width="9" style="34"/>
    <col min="9729" max="9729" width="9.875" style="34" customWidth="1"/>
    <col min="9730" max="9730" width="27.875" style="34" customWidth="1"/>
    <col min="9731" max="9731" width="26.375" style="34" customWidth="1"/>
    <col min="9732" max="9732" width="33.25" style="34" customWidth="1"/>
    <col min="9733" max="9733" width="26.375" style="34" customWidth="1"/>
    <col min="9734" max="9734" width="9.5" style="34" customWidth="1"/>
    <col min="9735" max="9984" width="9" style="34"/>
    <col min="9985" max="9985" width="9.875" style="34" customWidth="1"/>
    <col min="9986" max="9986" width="27.875" style="34" customWidth="1"/>
    <col min="9987" max="9987" width="26.375" style="34" customWidth="1"/>
    <col min="9988" max="9988" width="33.25" style="34" customWidth="1"/>
    <col min="9989" max="9989" width="26.375" style="34" customWidth="1"/>
    <col min="9990" max="9990" width="9.5" style="34" customWidth="1"/>
    <col min="9991" max="10240" width="9" style="34"/>
    <col min="10241" max="10241" width="9.875" style="34" customWidth="1"/>
    <col min="10242" max="10242" width="27.875" style="34" customWidth="1"/>
    <col min="10243" max="10243" width="26.375" style="34" customWidth="1"/>
    <col min="10244" max="10244" width="33.25" style="34" customWidth="1"/>
    <col min="10245" max="10245" width="26.375" style="34" customWidth="1"/>
    <col min="10246" max="10246" width="9.5" style="34" customWidth="1"/>
    <col min="10247" max="10496" width="9" style="34"/>
    <col min="10497" max="10497" width="9.875" style="34" customWidth="1"/>
    <col min="10498" max="10498" width="27.875" style="34" customWidth="1"/>
    <col min="10499" max="10499" width="26.375" style="34" customWidth="1"/>
    <col min="10500" max="10500" width="33.25" style="34" customWidth="1"/>
    <col min="10501" max="10501" width="26.375" style="34" customWidth="1"/>
    <col min="10502" max="10502" width="9.5" style="34" customWidth="1"/>
    <col min="10503" max="10752" width="9" style="34"/>
    <col min="10753" max="10753" width="9.875" style="34" customWidth="1"/>
    <col min="10754" max="10754" width="27.875" style="34" customWidth="1"/>
    <col min="10755" max="10755" width="26.375" style="34" customWidth="1"/>
    <col min="10756" max="10756" width="33.25" style="34" customWidth="1"/>
    <col min="10757" max="10757" width="26.375" style="34" customWidth="1"/>
    <col min="10758" max="10758" width="9.5" style="34" customWidth="1"/>
    <col min="10759" max="11008" width="9" style="34"/>
    <col min="11009" max="11009" width="9.875" style="34" customWidth="1"/>
    <col min="11010" max="11010" width="27.875" style="34" customWidth="1"/>
    <col min="11011" max="11011" width="26.375" style="34" customWidth="1"/>
    <col min="11012" max="11012" width="33.25" style="34" customWidth="1"/>
    <col min="11013" max="11013" width="26.375" style="34" customWidth="1"/>
    <col min="11014" max="11014" width="9.5" style="34" customWidth="1"/>
    <col min="11015" max="11264" width="9" style="34"/>
    <col min="11265" max="11265" width="9.875" style="34" customWidth="1"/>
    <col min="11266" max="11266" width="27.875" style="34" customWidth="1"/>
    <col min="11267" max="11267" width="26.375" style="34" customWidth="1"/>
    <col min="11268" max="11268" width="33.25" style="34" customWidth="1"/>
    <col min="11269" max="11269" width="26.375" style="34" customWidth="1"/>
    <col min="11270" max="11270" width="9.5" style="34" customWidth="1"/>
    <col min="11271" max="11520" width="9" style="34"/>
    <col min="11521" max="11521" width="9.875" style="34" customWidth="1"/>
    <col min="11522" max="11522" width="27.875" style="34" customWidth="1"/>
    <col min="11523" max="11523" width="26.375" style="34" customWidth="1"/>
    <col min="11524" max="11524" width="33.25" style="34" customWidth="1"/>
    <col min="11525" max="11525" width="26.375" style="34" customWidth="1"/>
    <col min="11526" max="11526" width="9.5" style="34" customWidth="1"/>
    <col min="11527" max="11776" width="9" style="34"/>
    <col min="11777" max="11777" width="9.875" style="34" customWidth="1"/>
    <col min="11778" max="11778" width="27.875" style="34" customWidth="1"/>
    <col min="11779" max="11779" width="26.375" style="34" customWidth="1"/>
    <col min="11780" max="11780" width="33.25" style="34" customWidth="1"/>
    <col min="11781" max="11781" width="26.375" style="34" customWidth="1"/>
    <col min="11782" max="11782" width="9.5" style="34" customWidth="1"/>
    <col min="11783" max="12032" width="9" style="34"/>
    <col min="12033" max="12033" width="9.875" style="34" customWidth="1"/>
    <col min="12034" max="12034" width="27.875" style="34" customWidth="1"/>
    <col min="12035" max="12035" width="26.375" style="34" customWidth="1"/>
    <col min="12036" max="12036" width="33.25" style="34" customWidth="1"/>
    <col min="12037" max="12037" width="26.375" style="34" customWidth="1"/>
    <col min="12038" max="12038" width="9.5" style="34" customWidth="1"/>
    <col min="12039" max="12288" width="9" style="34"/>
    <col min="12289" max="12289" width="9.875" style="34" customWidth="1"/>
    <col min="12290" max="12290" width="27.875" style="34" customWidth="1"/>
    <col min="12291" max="12291" width="26.375" style="34" customWidth="1"/>
    <col min="12292" max="12292" width="33.25" style="34" customWidth="1"/>
    <col min="12293" max="12293" width="26.375" style="34" customWidth="1"/>
    <col min="12294" max="12294" width="9.5" style="34" customWidth="1"/>
    <col min="12295" max="12544" width="9" style="34"/>
    <col min="12545" max="12545" width="9.875" style="34" customWidth="1"/>
    <col min="12546" max="12546" width="27.875" style="34" customWidth="1"/>
    <col min="12547" max="12547" width="26.375" style="34" customWidth="1"/>
    <col min="12548" max="12548" width="33.25" style="34" customWidth="1"/>
    <col min="12549" max="12549" width="26.375" style="34" customWidth="1"/>
    <col min="12550" max="12550" width="9.5" style="34" customWidth="1"/>
    <col min="12551" max="12800" width="9" style="34"/>
    <col min="12801" max="12801" width="9.875" style="34" customWidth="1"/>
    <col min="12802" max="12802" width="27.875" style="34" customWidth="1"/>
    <col min="12803" max="12803" width="26.375" style="34" customWidth="1"/>
    <col min="12804" max="12804" width="33.25" style="34" customWidth="1"/>
    <col min="12805" max="12805" width="26.375" style="34" customWidth="1"/>
    <col min="12806" max="12806" width="9.5" style="34" customWidth="1"/>
    <col min="12807" max="13056" width="9" style="34"/>
    <col min="13057" max="13057" width="9.875" style="34" customWidth="1"/>
    <col min="13058" max="13058" width="27.875" style="34" customWidth="1"/>
    <col min="13059" max="13059" width="26.375" style="34" customWidth="1"/>
    <col min="13060" max="13060" width="33.25" style="34" customWidth="1"/>
    <col min="13061" max="13061" width="26.375" style="34" customWidth="1"/>
    <col min="13062" max="13062" width="9.5" style="34" customWidth="1"/>
    <col min="13063" max="13312" width="9" style="34"/>
    <col min="13313" max="13313" width="9.875" style="34" customWidth="1"/>
    <col min="13314" max="13314" width="27.875" style="34" customWidth="1"/>
    <col min="13315" max="13315" width="26.375" style="34" customWidth="1"/>
    <col min="13316" max="13316" width="33.25" style="34" customWidth="1"/>
    <col min="13317" max="13317" width="26.375" style="34" customWidth="1"/>
    <col min="13318" max="13318" width="9.5" style="34" customWidth="1"/>
    <col min="13319" max="13568" width="9" style="34"/>
    <col min="13569" max="13569" width="9.875" style="34" customWidth="1"/>
    <col min="13570" max="13570" width="27.875" style="34" customWidth="1"/>
    <col min="13571" max="13571" width="26.375" style="34" customWidth="1"/>
    <col min="13572" max="13572" width="33.25" style="34" customWidth="1"/>
    <col min="13573" max="13573" width="26.375" style="34" customWidth="1"/>
    <col min="13574" max="13574" width="9.5" style="34" customWidth="1"/>
    <col min="13575" max="13824" width="9" style="34"/>
    <col min="13825" max="13825" width="9.875" style="34" customWidth="1"/>
    <col min="13826" max="13826" width="27.875" style="34" customWidth="1"/>
    <col min="13827" max="13827" width="26.375" style="34" customWidth="1"/>
    <col min="13828" max="13828" width="33.25" style="34" customWidth="1"/>
    <col min="13829" max="13829" width="26.375" style="34" customWidth="1"/>
    <col min="13830" max="13830" width="9.5" style="34" customWidth="1"/>
    <col min="13831" max="14080" width="9" style="34"/>
    <col min="14081" max="14081" width="9.875" style="34" customWidth="1"/>
    <col min="14082" max="14082" width="27.875" style="34" customWidth="1"/>
    <col min="14083" max="14083" width="26.375" style="34" customWidth="1"/>
    <col min="14084" max="14084" width="33.25" style="34" customWidth="1"/>
    <col min="14085" max="14085" width="26.375" style="34" customWidth="1"/>
    <col min="14086" max="14086" width="9.5" style="34" customWidth="1"/>
    <col min="14087" max="14336" width="9" style="34"/>
    <col min="14337" max="14337" width="9.875" style="34" customWidth="1"/>
    <col min="14338" max="14338" width="27.875" style="34" customWidth="1"/>
    <col min="14339" max="14339" width="26.375" style="34" customWidth="1"/>
    <col min="14340" max="14340" width="33.25" style="34" customWidth="1"/>
    <col min="14341" max="14341" width="26.375" style="34" customWidth="1"/>
    <col min="14342" max="14342" width="9.5" style="34" customWidth="1"/>
    <col min="14343" max="14592" width="9" style="34"/>
    <col min="14593" max="14593" width="9.875" style="34" customWidth="1"/>
    <col min="14594" max="14594" width="27.875" style="34" customWidth="1"/>
    <col min="14595" max="14595" width="26.375" style="34" customWidth="1"/>
    <col min="14596" max="14596" width="33.25" style="34" customWidth="1"/>
    <col min="14597" max="14597" width="26.375" style="34" customWidth="1"/>
    <col min="14598" max="14598" width="9.5" style="34" customWidth="1"/>
    <col min="14599" max="14848" width="9" style="34"/>
    <col min="14849" max="14849" width="9.875" style="34" customWidth="1"/>
    <col min="14850" max="14850" width="27.875" style="34" customWidth="1"/>
    <col min="14851" max="14851" width="26.375" style="34" customWidth="1"/>
    <col min="14852" max="14852" width="33.25" style="34" customWidth="1"/>
    <col min="14853" max="14853" width="26.375" style="34" customWidth="1"/>
    <col min="14854" max="14854" width="9.5" style="34" customWidth="1"/>
    <col min="14855" max="15104" width="9" style="34"/>
    <col min="15105" max="15105" width="9.875" style="34" customWidth="1"/>
    <col min="15106" max="15106" width="27.875" style="34" customWidth="1"/>
    <col min="15107" max="15107" width="26.375" style="34" customWidth="1"/>
    <col min="15108" max="15108" width="33.25" style="34" customWidth="1"/>
    <col min="15109" max="15109" width="26.375" style="34" customWidth="1"/>
    <col min="15110" max="15110" width="9.5" style="34" customWidth="1"/>
    <col min="15111" max="15360" width="9" style="34"/>
    <col min="15361" max="15361" width="9.875" style="34" customWidth="1"/>
    <col min="15362" max="15362" width="27.875" style="34" customWidth="1"/>
    <col min="15363" max="15363" width="26.375" style="34" customWidth="1"/>
    <col min="15364" max="15364" width="33.25" style="34" customWidth="1"/>
    <col min="15365" max="15365" width="26.375" style="34" customWidth="1"/>
    <col min="15366" max="15366" width="9.5" style="34" customWidth="1"/>
    <col min="15367" max="15616" width="9" style="34"/>
    <col min="15617" max="15617" width="9.875" style="34" customWidth="1"/>
    <col min="15618" max="15618" width="27.875" style="34" customWidth="1"/>
    <col min="15619" max="15619" width="26.375" style="34" customWidth="1"/>
    <col min="15620" max="15620" width="33.25" style="34" customWidth="1"/>
    <col min="15621" max="15621" width="26.375" style="34" customWidth="1"/>
    <col min="15622" max="15622" width="9.5" style="34" customWidth="1"/>
    <col min="15623" max="15872" width="9" style="34"/>
    <col min="15873" max="15873" width="9.875" style="34" customWidth="1"/>
    <col min="15874" max="15874" width="27.875" style="34" customWidth="1"/>
    <col min="15875" max="15875" width="26.375" style="34" customWidth="1"/>
    <col min="15876" max="15876" width="33.25" style="34" customWidth="1"/>
    <col min="15877" max="15877" width="26.375" style="34" customWidth="1"/>
    <col min="15878" max="15878" width="9.5" style="34" customWidth="1"/>
    <col min="15879" max="16128" width="9" style="34"/>
    <col min="16129" max="16129" width="9.875" style="34" customWidth="1"/>
    <col min="16130" max="16130" width="27.875" style="34" customWidth="1"/>
    <col min="16131" max="16131" width="26.375" style="34" customWidth="1"/>
    <col min="16132" max="16132" width="33.25" style="34" customWidth="1"/>
    <col min="16133" max="16133" width="26.375" style="34" customWidth="1"/>
    <col min="16134" max="16134" width="9.5" style="34" customWidth="1"/>
    <col min="16135" max="16384" width="9" style="34"/>
  </cols>
  <sheetData>
    <row r="1" spans="1:17" s="39" customFormat="1" x14ac:dyDescent="0.25">
      <c r="A1" s="144" t="s">
        <v>57</v>
      </c>
      <c r="B1" s="144"/>
      <c r="C1" s="145" t="s">
        <v>58</v>
      </c>
      <c r="D1" s="145"/>
      <c r="E1" s="145"/>
    </row>
    <row r="2" spans="1:17" s="39" customFormat="1" x14ac:dyDescent="0.25">
      <c r="A2" s="144" t="s">
        <v>59</v>
      </c>
      <c r="B2" s="144"/>
      <c r="C2" s="145" t="s">
        <v>60</v>
      </c>
      <c r="D2" s="145"/>
      <c r="E2" s="145"/>
    </row>
    <row r="3" spans="1:17" ht="11.25" customHeight="1" x14ac:dyDescent="0.25">
      <c r="C3" s="42"/>
      <c r="D3" s="43"/>
    </row>
    <row r="4" spans="1:17" ht="39" customHeight="1" x14ac:dyDescent="0.3">
      <c r="A4" s="143" t="s">
        <v>94</v>
      </c>
      <c r="B4" s="125"/>
      <c r="C4" s="125"/>
      <c r="D4" s="125"/>
      <c r="E4" s="125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11.25" customHeight="1" x14ac:dyDescent="0.25">
      <c r="A5" s="146"/>
      <c r="B5" s="146"/>
      <c r="C5" s="146"/>
      <c r="D5" s="146"/>
      <c r="E5" s="146"/>
    </row>
    <row r="6" spans="1:17" ht="30" customHeight="1" x14ac:dyDescent="0.25">
      <c r="A6" s="44" t="s">
        <v>61</v>
      </c>
      <c r="B6" s="45" t="s">
        <v>2</v>
      </c>
      <c r="C6" s="46" t="s">
        <v>69</v>
      </c>
      <c r="D6" s="47" t="s">
        <v>72</v>
      </c>
      <c r="E6" s="96" t="s">
        <v>62</v>
      </c>
    </row>
    <row r="7" spans="1:17" s="80" customFormat="1" ht="21" customHeight="1" x14ac:dyDescent="0.25">
      <c r="A7" s="78">
        <v>1</v>
      </c>
      <c r="B7" s="83" t="s">
        <v>67</v>
      </c>
      <c r="C7" s="79">
        <v>51</v>
      </c>
      <c r="D7" s="75" t="s">
        <v>78</v>
      </c>
      <c r="E7" s="101">
        <f t="shared" ref="E7:E13" si="0">C7/8*200</f>
        <v>1275</v>
      </c>
    </row>
    <row r="8" spans="1:17" ht="18.75" customHeight="1" x14ac:dyDescent="0.25">
      <c r="A8" s="6">
        <v>2</v>
      </c>
      <c r="B8" s="63" t="s">
        <v>37</v>
      </c>
      <c r="C8" s="61">
        <v>51</v>
      </c>
      <c r="D8" s="75" t="s">
        <v>78</v>
      </c>
      <c r="E8" s="101">
        <f t="shared" si="0"/>
        <v>1275</v>
      </c>
    </row>
    <row r="9" spans="1:17" ht="19.5" customHeight="1" x14ac:dyDescent="0.25">
      <c r="A9" s="78">
        <v>3</v>
      </c>
      <c r="B9" s="65" t="s">
        <v>38</v>
      </c>
      <c r="C9" s="61">
        <v>27</v>
      </c>
      <c r="D9" s="76">
        <v>675000</v>
      </c>
      <c r="E9" s="101">
        <f t="shared" si="0"/>
        <v>675</v>
      </c>
    </row>
    <row r="10" spans="1:17" ht="20.25" x14ac:dyDescent="0.25">
      <c r="A10" s="6">
        <v>4</v>
      </c>
      <c r="B10" s="65" t="s">
        <v>54</v>
      </c>
      <c r="C10" s="61">
        <v>31</v>
      </c>
      <c r="D10" s="76">
        <v>775000</v>
      </c>
      <c r="E10" s="101">
        <f t="shared" si="0"/>
        <v>775</v>
      </c>
    </row>
    <row r="11" spans="1:17" ht="20.25" x14ac:dyDescent="0.25">
      <c r="A11" s="78">
        <v>5</v>
      </c>
      <c r="B11" s="65" t="s">
        <v>39</v>
      </c>
      <c r="C11" s="61">
        <v>43</v>
      </c>
      <c r="D11" s="76">
        <v>1075000</v>
      </c>
      <c r="E11" s="101">
        <f t="shared" si="0"/>
        <v>1075</v>
      </c>
    </row>
    <row r="12" spans="1:17" ht="20.25" x14ac:dyDescent="0.25">
      <c r="A12" s="6">
        <v>6</v>
      </c>
      <c r="B12" s="65" t="s">
        <v>41</v>
      </c>
      <c r="C12" s="61">
        <v>51</v>
      </c>
      <c r="D12" s="76">
        <v>1275000</v>
      </c>
      <c r="E12" s="101">
        <f t="shared" si="0"/>
        <v>1275</v>
      </c>
    </row>
    <row r="13" spans="1:17" ht="20.25" x14ac:dyDescent="0.25">
      <c r="A13" s="78">
        <v>7</v>
      </c>
      <c r="B13" s="67" t="s">
        <v>77</v>
      </c>
      <c r="C13" s="61">
        <v>16</v>
      </c>
      <c r="D13" s="76">
        <v>400000</v>
      </c>
      <c r="E13" s="101">
        <f t="shared" si="0"/>
        <v>400</v>
      </c>
    </row>
    <row r="14" spans="1:17" ht="20.25" x14ac:dyDescent="0.25">
      <c r="A14" s="6">
        <v>8</v>
      </c>
      <c r="B14" s="67" t="s">
        <v>24</v>
      </c>
      <c r="C14" s="61">
        <v>3</v>
      </c>
      <c r="D14" s="76">
        <v>75000</v>
      </c>
      <c r="E14" s="101">
        <f t="shared" ref="E14:E22" si="1">C14/8*200</f>
        <v>75</v>
      </c>
    </row>
    <row r="15" spans="1:17" ht="20.25" x14ac:dyDescent="0.25">
      <c r="A15" s="78">
        <v>9</v>
      </c>
      <c r="B15" s="67" t="s">
        <v>46</v>
      </c>
      <c r="C15" s="61">
        <v>3</v>
      </c>
      <c r="D15" s="76">
        <v>75000</v>
      </c>
      <c r="E15" s="101">
        <f t="shared" si="1"/>
        <v>75</v>
      </c>
    </row>
    <row r="16" spans="1:17" ht="20.25" x14ac:dyDescent="0.25">
      <c r="A16" s="6">
        <v>10</v>
      </c>
      <c r="B16" s="65" t="s">
        <v>83</v>
      </c>
      <c r="C16" s="61">
        <v>16</v>
      </c>
      <c r="D16" s="76">
        <v>400000</v>
      </c>
      <c r="E16" s="101">
        <f t="shared" si="1"/>
        <v>400</v>
      </c>
    </row>
    <row r="17" spans="1:21" ht="20.25" x14ac:dyDescent="0.25">
      <c r="A17" s="78">
        <v>11</v>
      </c>
      <c r="B17" s="65" t="s">
        <v>84</v>
      </c>
      <c r="C17" s="61">
        <v>8</v>
      </c>
      <c r="D17" s="76">
        <v>200000</v>
      </c>
      <c r="E17" s="101">
        <f t="shared" si="1"/>
        <v>200</v>
      </c>
    </row>
    <row r="18" spans="1:21" ht="20.25" x14ac:dyDescent="0.25">
      <c r="A18" s="6">
        <v>12</v>
      </c>
      <c r="B18" s="65" t="s">
        <v>85</v>
      </c>
      <c r="C18" s="61">
        <v>8</v>
      </c>
      <c r="D18" s="76">
        <v>200000</v>
      </c>
      <c r="E18" s="101">
        <f t="shared" si="1"/>
        <v>200</v>
      </c>
    </row>
    <row r="19" spans="1:21" ht="20.25" x14ac:dyDescent="0.25">
      <c r="A19" s="78">
        <v>13</v>
      </c>
      <c r="B19" s="67" t="s">
        <v>86</v>
      </c>
      <c r="C19" s="61">
        <v>8</v>
      </c>
      <c r="D19" s="76">
        <v>200000</v>
      </c>
      <c r="E19" s="101">
        <f t="shared" si="1"/>
        <v>200</v>
      </c>
    </row>
    <row r="20" spans="1:21" ht="20.25" x14ac:dyDescent="0.25">
      <c r="A20" s="6">
        <v>14</v>
      </c>
      <c r="B20" s="67" t="s">
        <v>87</v>
      </c>
      <c r="C20" s="61">
        <v>8</v>
      </c>
      <c r="D20" s="76">
        <v>200000</v>
      </c>
      <c r="E20" s="101">
        <f t="shared" si="1"/>
        <v>200</v>
      </c>
    </row>
    <row r="21" spans="1:21" ht="20.25" x14ac:dyDescent="0.25">
      <c r="A21" s="78">
        <v>15</v>
      </c>
      <c r="B21" s="67" t="s">
        <v>88</v>
      </c>
      <c r="C21" s="61">
        <v>4</v>
      </c>
      <c r="D21" s="76">
        <v>100000</v>
      </c>
      <c r="E21" s="101">
        <f t="shared" si="1"/>
        <v>100</v>
      </c>
    </row>
    <row r="22" spans="1:21" ht="20.25" x14ac:dyDescent="0.25">
      <c r="A22" s="6">
        <v>16</v>
      </c>
      <c r="B22" s="67" t="s">
        <v>89</v>
      </c>
      <c r="C22" s="61">
        <v>4</v>
      </c>
      <c r="D22" s="76">
        <v>100000</v>
      </c>
      <c r="E22" s="101">
        <f t="shared" si="1"/>
        <v>100</v>
      </c>
    </row>
    <row r="23" spans="1:21" ht="18" customHeight="1" x14ac:dyDescent="0.35">
      <c r="A23" s="154" t="s">
        <v>63</v>
      </c>
      <c r="B23" s="154"/>
      <c r="C23" s="154"/>
      <c r="D23" s="60" t="s">
        <v>90</v>
      </c>
      <c r="E23" s="97"/>
    </row>
    <row r="24" spans="1:21" ht="21" customHeight="1" x14ac:dyDescent="0.25">
      <c r="A24" s="49"/>
      <c r="B24" s="50" t="s">
        <v>91</v>
      </c>
      <c r="C24" s="49"/>
      <c r="D24" s="51"/>
      <c r="E24" s="100">
        <f>SUM(E7:E22)</f>
        <v>8300</v>
      </c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</row>
    <row r="25" spans="1:21" ht="16.5" customHeight="1" x14ac:dyDescent="0.25">
      <c r="D25" s="137" t="s">
        <v>82</v>
      </c>
      <c r="E25" s="137"/>
    </row>
    <row r="26" spans="1:21" x14ac:dyDescent="0.25">
      <c r="A26" s="155" t="s">
        <v>64</v>
      </c>
      <c r="B26" s="155"/>
      <c r="C26" s="54" t="s">
        <v>65</v>
      </c>
      <c r="D26" s="38" t="s">
        <v>56</v>
      </c>
      <c r="E26" s="98" t="s">
        <v>66</v>
      </c>
    </row>
    <row r="31" spans="1:21" x14ac:dyDescent="0.25">
      <c r="A31" s="156" t="s">
        <v>67</v>
      </c>
      <c r="B31" s="156"/>
      <c r="C31" s="36" t="s">
        <v>68</v>
      </c>
      <c r="D31" s="36" t="s">
        <v>38</v>
      </c>
      <c r="E31" s="99" t="s">
        <v>40</v>
      </c>
    </row>
    <row r="32" spans="1:21" x14ac:dyDescent="0.25">
      <c r="A32" s="142"/>
      <c r="B32" s="142"/>
    </row>
    <row r="33" spans="1:2" x14ac:dyDescent="0.25">
      <c r="A33" s="142"/>
      <c r="B33" s="142"/>
    </row>
  </sheetData>
  <mergeCells count="12">
    <mergeCell ref="A23:C23"/>
    <mergeCell ref="D25:E25"/>
    <mergeCell ref="A32:B32"/>
    <mergeCell ref="A33:B33"/>
    <mergeCell ref="A26:B26"/>
    <mergeCell ref="A31:B31"/>
    <mergeCell ref="A5:E5"/>
    <mergeCell ref="A1:B1"/>
    <mergeCell ref="C1:E1"/>
    <mergeCell ref="A2:B2"/>
    <mergeCell ref="C2:E2"/>
    <mergeCell ref="A4:E4"/>
  </mergeCells>
  <pageMargins left="0.45" right="0.45" top="0.25" bottom="0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TONG KET - kinh te</vt:lpstr>
      <vt:lpstr>mau cham cong chung</vt:lpstr>
      <vt:lpstr>mau cham cong nhan vien</vt:lpstr>
      <vt:lpstr>Truc trua</vt:lpstr>
      <vt:lpstr>ky nhan trua</vt:lpstr>
      <vt:lpstr>truc t7 cn</vt:lpstr>
      <vt:lpstr>Ky nhan t7cn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Võ Minh Phương</cp:lastModifiedBy>
  <cp:lastPrinted>2017-08-11T04:03:12Z</cp:lastPrinted>
  <dcterms:created xsi:type="dcterms:W3CDTF">2016-08-11T01:16:13Z</dcterms:created>
  <dcterms:modified xsi:type="dcterms:W3CDTF">2017-08-14T01:10:21Z</dcterms:modified>
</cp:coreProperties>
</file>